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255" windowHeight="8055"/>
  </bookViews>
  <sheets>
    <sheet name="ورقة 1" sheetId="4" r:id="rId1"/>
    <sheet name="ورقة 2" sheetId="1" r:id="rId2"/>
    <sheet name="ورقة 3" sheetId="2" r:id="rId3"/>
    <sheet name="المجمل" sheetId="5" r:id="rId4"/>
  </sheets>
  <definedNames>
    <definedName name="_xlnm._FilterDatabase" localSheetId="0" hidden="1">'ورقة 1'!$A$1:$AG$39</definedName>
    <definedName name="_xlnm._FilterDatabase" localSheetId="1" hidden="1">'ورقة 2'!$A$1:$AG$39</definedName>
  </definedNames>
  <calcPr calcId="124519"/>
</workbook>
</file>

<file path=xl/calcChain.xml><?xml version="1.0" encoding="utf-8"?>
<calcChain xmlns="http://schemas.openxmlformats.org/spreadsheetml/2006/main">
  <c r="F72" i="5"/>
  <c r="I82"/>
  <c r="B79"/>
  <c r="V33"/>
  <c r="T33"/>
  <c r="O33"/>
  <c r="N33"/>
  <c r="M33"/>
  <c r="W32"/>
  <c r="V32"/>
  <c r="T32"/>
  <c r="O32"/>
  <c r="N32"/>
  <c r="M32"/>
  <c r="V31"/>
  <c r="T31"/>
  <c r="O31"/>
  <c r="N31"/>
  <c r="M31"/>
  <c r="V30"/>
  <c r="T30"/>
  <c r="O30"/>
  <c r="N30"/>
  <c r="M30"/>
  <c r="V29"/>
  <c r="T29"/>
  <c r="O29"/>
  <c r="N29"/>
  <c r="M29"/>
  <c r="V28"/>
  <c r="T28"/>
  <c r="O28"/>
  <c r="N28"/>
  <c r="M28"/>
  <c r="V27"/>
  <c r="T27"/>
  <c r="O27"/>
  <c r="N27"/>
  <c r="M27"/>
  <c r="V26"/>
  <c r="T26"/>
  <c r="O26"/>
  <c r="N26"/>
  <c r="M26"/>
  <c r="V25"/>
  <c r="T25"/>
  <c r="O25"/>
  <c r="N25"/>
  <c r="M25"/>
  <c r="V24"/>
  <c r="T24"/>
  <c r="O24"/>
  <c r="N24"/>
  <c r="M24"/>
  <c r="V23"/>
  <c r="T23"/>
  <c r="O23"/>
  <c r="N23"/>
  <c r="M23"/>
  <c r="V22"/>
  <c r="T22"/>
  <c r="O22"/>
  <c r="N22"/>
  <c r="M22"/>
  <c r="V21"/>
  <c r="T21"/>
  <c r="O21"/>
  <c r="N21"/>
  <c r="M21"/>
  <c r="V20"/>
  <c r="T20"/>
  <c r="O20"/>
  <c r="N20"/>
  <c r="M20"/>
  <c r="V19"/>
  <c r="T19"/>
  <c r="O19"/>
  <c r="N19"/>
  <c r="M19"/>
  <c r="V18"/>
  <c r="T18"/>
  <c r="O18"/>
  <c r="N18"/>
  <c r="M18"/>
  <c r="V17"/>
  <c r="T17"/>
  <c r="O17"/>
  <c r="N17"/>
  <c r="M17"/>
  <c r="V16"/>
  <c r="T16"/>
  <c r="O16"/>
  <c r="N16"/>
  <c r="M16"/>
  <c r="V15"/>
  <c r="T15"/>
  <c r="O15"/>
  <c r="N15"/>
  <c r="M15"/>
  <c r="V14"/>
  <c r="T14"/>
  <c r="O14"/>
  <c r="N14"/>
  <c r="V13"/>
  <c r="T13"/>
  <c r="O13"/>
  <c r="N13"/>
  <c r="M13"/>
  <c r="O12"/>
  <c r="N12"/>
  <c r="M12"/>
  <c r="O11"/>
  <c r="N11"/>
  <c r="M11"/>
  <c r="O10"/>
  <c r="N10"/>
  <c r="M10"/>
  <c r="O9"/>
  <c r="N9"/>
  <c r="O8"/>
  <c r="N8"/>
  <c r="M8"/>
  <c r="O7"/>
  <c r="N7"/>
  <c r="M7"/>
  <c r="O6"/>
  <c r="N6"/>
  <c r="M6"/>
  <c r="O5"/>
  <c r="N5"/>
  <c r="M5"/>
  <c r="O4"/>
  <c r="N4"/>
  <c r="M4"/>
  <c r="A4"/>
  <c r="A5" s="1"/>
  <c r="M4" i="2"/>
  <c r="N4"/>
  <c r="O4"/>
  <c r="M5"/>
  <c r="N5"/>
  <c r="O5"/>
  <c r="M6"/>
  <c r="N6"/>
  <c r="O6"/>
  <c r="M7"/>
  <c r="N7"/>
  <c r="O7"/>
  <c r="M8"/>
  <c r="N8"/>
  <c r="O8"/>
  <c r="N9"/>
  <c r="O9"/>
  <c r="M10"/>
  <c r="N10"/>
  <c r="O10"/>
  <c r="M11"/>
  <c r="N11"/>
  <c r="O11"/>
  <c r="M12"/>
  <c r="N12"/>
  <c r="O12"/>
  <c r="M13"/>
  <c r="N13"/>
  <c r="O13"/>
  <c r="T13"/>
  <c r="V13"/>
  <c r="AG34"/>
  <c r="F71" s="1"/>
  <c r="AF34"/>
  <c r="F70" s="1"/>
  <c r="AE34"/>
  <c r="F69" s="1"/>
  <c r="AD34"/>
  <c r="F68" s="1"/>
  <c r="AC34"/>
  <c r="AB34"/>
  <c r="D71" s="1"/>
  <c r="AA34"/>
  <c r="D70" s="1"/>
  <c r="Z34"/>
  <c r="F67" s="1"/>
  <c r="Y34"/>
  <c r="D68" s="1"/>
  <c r="X34"/>
  <c r="D67" s="1"/>
  <c r="U34"/>
  <c r="H55" s="1"/>
  <c r="S34"/>
  <c r="F54" s="1"/>
  <c r="I82" s="1"/>
  <c r="R34"/>
  <c r="G59" s="1"/>
  <c r="Q34"/>
  <c r="F58" s="1"/>
  <c r="C84" s="1"/>
  <c r="P34"/>
  <c r="D56" s="1"/>
  <c r="C83" s="1"/>
  <c r="L34"/>
  <c r="D50" s="1"/>
  <c r="G81" s="1"/>
  <c r="K34"/>
  <c r="D49" s="1"/>
  <c r="E81" s="1"/>
  <c r="J34"/>
  <c r="D48" s="1"/>
  <c r="C81" s="1"/>
  <c r="I34"/>
  <c r="D45" s="1"/>
  <c r="G79" s="1"/>
  <c r="H34"/>
  <c r="D44" s="1"/>
  <c r="E79" s="1"/>
  <c r="G34"/>
  <c r="D43" s="1"/>
  <c r="C79" s="1"/>
  <c r="F34"/>
  <c r="F38" s="1"/>
  <c r="B79" s="1"/>
  <c r="E34"/>
  <c r="F39" s="1"/>
  <c r="C80" s="1"/>
  <c r="D34"/>
  <c r="F37" s="1"/>
  <c r="C78" s="1"/>
  <c r="V33"/>
  <c r="T33"/>
  <c r="O33"/>
  <c r="N33"/>
  <c r="M33"/>
  <c r="W32"/>
  <c r="V32"/>
  <c r="T32"/>
  <c r="O32"/>
  <c r="N32"/>
  <c r="M32"/>
  <c r="V31"/>
  <c r="T31"/>
  <c r="O31"/>
  <c r="N31"/>
  <c r="M31"/>
  <c r="V30"/>
  <c r="T30"/>
  <c r="O30"/>
  <c r="N30"/>
  <c r="M30"/>
  <c r="V29"/>
  <c r="T29"/>
  <c r="O29"/>
  <c r="N29"/>
  <c r="M29"/>
  <c r="V28"/>
  <c r="T28"/>
  <c r="O28"/>
  <c r="N28"/>
  <c r="M28"/>
  <c r="V27"/>
  <c r="T27"/>
  <c r="O27"/>
  <c r="N27"/>
  <c r="M27"/>
  <c r="V26"/>
  <c r="T26"/>
  <c r="O26"/>
  <c r="N26"/>
  <c r="M26"/>
  <c r="V25"/>
  <c r="T25"/>
  <c r="O25"/>
  <c r="N25"/>
  <c r="M25"/>
  <c r="V24"/>
  <c r="T24"/>
  <c r="O24"/>
  <c r="N24"/>
  <c r="M24"/>
  <c r="V23"/>
  <c r="T23"/>
  <c r="O23"/>
  <c r="N23"/>
  <c r="M23"/>
  <c r="V22"/>
  <c r="T22"/>
  <c r="O22"/>
  <c r="N22"/>
  <c r="M22"/>
  <c r="V21"/>
  <c r="T21"/>
  <c r="O21"/>
  <c r="N21"/>
  <c r="M21"/>
  <c r="V20"/>
  <c r="T20"/>
  <c r="O20"/>
  <c r="N20"/>
  <c r="M20"/>
  <c r="V19"/>
  <c r="T19"/>
  <c r="O19"/>
  <c r="N19"/>
  <c r="M19"/>
  <c r="V18"/>
  <c r="T18"/>
  <c r="O18"/>
  <c r="N18"/>
  <c r="M18"/>
  <c r="V17"/>
  <c r="T17"/>
  <c r="O17"/>
  <c r="N17"/>
  <c r="M17"/>
  <c r="V16"/>
  <c r="T16"/>
  <c r="O16"/>
  <c r="N16"/>
  <c r="M16"/>
  <c r="V15"/>
  <c r="T15"/>
  <c r="O15"/>
  <c r="N15"/>
  <c r="M15"/>
  <c r="V14"/>
  <c r="T14"/>
  <c r="O14"/>
  <c r="N14"/>
  <c r="V34"/>
  <c r="A5"/>
  <c r="A6" s="1"/>
  <c r="T34"/>
  <c r="O34"/>
  <c r="D53" s="1"/>
  <c r="G82" s="1"/>
  <c r="N34"/>
  <c r="D52" s="1"/>
  <c r="E82" s="1"/>
  <c r="M34"/>
  <c r="D51" s="1"/>
  <c r="C82" s="1"/>
  <c r="B4"/>
  <c r="A4"/>
  <c r="AG34" i="4"/>
  <c r="F71" s="1"/>
  <c r="AF34"/>
  <c r="F70" s="1"/>
  <c r="AE34"/>
  <c r="F69" s="1"/>
  <c r="AD34"/>
  <c r="F68" s="1"/>
  <c r="F72" s="1"/>
  <c r="AC34"/>
  <c r="AB34"/>
  <c r="D71" s="1"/>
  <c r="H71" s="1"/>
  <c r="AA34"/>
  <c r="D70" s="1"/>
  <c r="Z34"/>
  <c r="F67" s="1"/>
  <c r="Y34"/>
  <c r="D68" s="1"/>
  <c r="X34"/>
  <c r="D67" s="1"/>
  <c r="H67" s="1"/>
  <c r="U34"/>
  <c r="H55" s="1"/>
  <c r="S34"/>
  <c r="F54" s="1"/>
  <c r="I82" s="1"/>
  <c r="R34"/>
  <c r="G59" s="1"/>
  <c r="Q34"/>
  <c r="F58" s="1"/>
  <c r="C84" s="1"/>
  <c r="P34"/>
  <c r="D56" s="1"/>
  <c r="C83" s="1"/>
  <c r="L34"/>
  <c r="D50" s="1"/>
  <c r="G81" s="1"/>
  <c r="K34"/>
  <c r="D49" s="1"/>
  <c r="E81" s="1"/>
  <c r="J34"/>
  <c r="D48" s="1"/>
  <c r="C81" s="1"/>
  <c r="I34"/>
  <c r="D45" s="1"/>
  <c r="G79" s="1"/>
  <c r="H34"/>
  <c r="D44" s="1"/>
  <c r="E79" s="1"/>
  <c r="G34"/>
  <c r="D43" s="1"/>
  <c r="C79" s="1"/>
  <c r="F34"/>
  <c r="F38" s="1"/>
  <c r="B79" s="1"/>
  <c r="E34"/>
  <c r="F39" s="1"/>
  <c r="C80" s="1"/>
  <c r="D34"/>
  <c r="F37" s="1"/>
  <c r="C78" s="1"/>
  <c r="V33"/>
  <c r="T33"/>
  <c r="O33"/>
  <c r="N33"/>
  <c r="M33"/>
  <c r="W32"/>
  <c r="V32"/>
  <c r="T32"/>
  <c r="O32"/>
  <c r="N32"/>
  <c r="M32"/>
  <c r="V31"/>
  <c r="T31"/>
  <c r="O31"/>
  <c r="N31"/>
  <c r="M31"/>
  <c r="V30"/>
  <c r="T30"/>
  <c r="O30"/>
  <c r="N30"/>
  <c r="M30"/>
  <c r="V29"/>
  <c r="T29"/>
  <c r="O29"/>
  <c r="N29"/>
  <c r="M29"/>
  <c r="V28"/>
  <c r="T28"/>
  <c r="O28"/>
  <c r="N28"/>
  <c r="M28"/>
  <c r="V27"/>
  <c r="T27"/>
  <c r="O27"/>
  <c r="N27"/>
  <c r="M27"/>
  <c r="V26"/>
  <c r="T26"/>
  <c r="O26"/>
  <c r="N26"/>
  <c r="M26"/>
  <c r="V25"/>
  <c r="T25"/>
  <c r="O25"/>
  <c r="N25"/>
  <c r="M25"/>
  <c r="V24"/>
  <c r="T24"/>
  <c r="O24"/>
  <c r="N24"/>
  <c r="M24"/>
  <c r="V23"/>
  <c r="T23"/>
  <c r="O23"/>
  <c r="N23"/>
  <c r="M23"/>
  <c r="V22"/>
  <c r="T22"/>
  <c r="O22"/>
  <c r="N22"/>
  <c r="M22"/>
  <c r="V21"/>
  <c r="T21"/>
  <c r="O21"/>
  <c r="N21"/>
  <c r="M21"/>
  <c r="V20"/>
  <c r="T20"/>
  <c r="O20"/>
  <c r="N20"/>
  <c r="M20"/>
  <c r="V19"/>
  <c r="T19"/>
  <c r="O19"/>
  <c r="N19"/>
  <c r="M19"/>
  <c r="V18"/>
  <c r="T18"/>
  <c r="O18"/>
  <c r="N18"/>
  <c r="M18"/>
  <c r="V17"/>
  <c r="T17"/>
  <c r="O17"/>
  <c r="N17"/>
  <c r="M17"/>
  <c r="V16"/>
  <c r="T16"/>
  <c r="O16"/>
  <c r="N16"/>
  <c r="M16"/>
  <c r="V15"/>
  <c r="T15"/>
  <c r="O15"/>
  <c r="N15"/>
  <c r="M15"/>
  <c r="V14"/>
  <c r="T14"/>
  <c r="O14"/>
  <c r="N14"/>
  <c r="V13"/>
  <c r="T13"/>
  <c r="O13"/>
  <c r="N13"/>
  <c r="M13"/>
  <c r="V12"/>
  <c r="T12"/>
  <c r="O12"/>
  <c r="N12"/>
  <c r="M12"/>
  <c r="V11"/>
  <c r="T11"/>
  <c r="O11"/>
  <c r="N11"/>
  <c r="M11"/>
  <c r="V10"/>
  <c r="T10"/>
  <c r="O10"/>
  <c r="N10"/>
  <c r="M10"/>
  <c r="V9"/>
  <c r="T9"/>
  <c r="O9"/>
  <c r="N9"/>
  <c r="V8"/>
  <c r="T8"/>
  <c r="O8"/>
  <c r="N8"/>
  <c r="M8"/>
  <c r="V7"/>
  <c r="T7"/>
  <c r="O7"/>
  <c r="N7"/>
  <c r="M7"/>
  <c r="V6"/>
  <c r="T6"/>
  <c r="O6"/>
  <c r="N6"/>
  <c r="M6"/>
  <c r="V5"/>
  <c r="T5"/>
  <c r="O5"/>
  <c r="N5"/>
  <c r="M5"/>
  <c r="V4"/>
  <c r="V34" s="1"/>
  <c r="T4"/>
  <c r="T34" s="1"/>
  <c r="O4"/>
  <c r="O34" s="1"/>
  <c r="D53" s="1"/>
  <c r="G82" s="1"/>
  <c r="N4"/>
  <c r="N34" s="1"/>
  <c r="D52" s="1"/>
  <c r="E82" s="1"/>
  <c r="M4"/>
  <c r="M34" s="1"/>
  <c r="D51" s="1"/>
  <c r="C82" s="1"/>
  <c r="A4"/>
  <c r="A5" s="1"/>
  <c r="Y34" i="1"/>
  <c r="D68" s="1"/>
  <c r="Z34"/>
  <c r="D69" s="1"/>
  <c r="AA34"/>
  <c r="D70" s="1"/>
  <c r="AB34"/>
  <c r="D71" s="1"/>
  <c r="AC34"/>
  <c r="AD34"/>
  <c r="F68" s="1"/>
  <c r="AE34"/>
  <c r="F69" s="1"/>
  <c r="AF34"/>
  <c r="F70" s="1"/>
  <c r="AG34"/>
  <c r="F71" s="1"/>
  <c r="X34"/>
  <c r="D67" s="1"/>
  <c r="V5"/>
  <c r="V6"/>
  <c r="V7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N5"/>
  <c r="N34" s="1"/>
  <c r="D52" s="1"/>
  <c r="E82" s="1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M5"/>
  <c r="M6"/>
  <c r="M7"/>
  <c r="M8"/>
  <c r="M10"/>
  <c r="M11"/>
  <c r="M12"/>
  <c r="M13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O4"/>
  <c r="O34" s="1"/>
  <c r="D53" s="1"/>
  <c r="G82" s="1"/>
  <c r="N4"/>
  <c r="M4"/>
  <c r="G34"/>
  <c r="D43" s="1"/>
  <c r="C79" s="1"/>
  <c r="Q34"/>
  <c r="F58" s="1"/>
  <c r="C84" s="1"/>
  <c r="R34"/>
  <c r="G59" s="1"/>
  <c r="S34"/>
  <c r="F54" s="1"/>
  <c r="I82" s="1"/>
  <c r="U34"/>
  <c r="H55" s="1"/>
  <c r="E34"/>
  <c r="F39" s="1"/>
  <c r="C80" s="1"/>
  <c r="F34"/>
  <c r="F38" s="1"/>
  <c r="B79" s="1"/>
  <c r="H34"/>
  <c r="D44" s="1"/>
  <c r="E79" s="1"/>
  <c r="I34"/>
  <c r="D45" s="1"/>
  <c r="G79" s="1"/>
  <c r="J34"/>
  <c r="D48" s="1"/>
  <c r="C81" s="1"/>
  <c r="K34"/>
  <c r="D49" s="1"/>
  <c r="E81" s="1"/>
  <c r="L34"/>
  <c r="D50" s="1"/>
  <c r="G81" s="1"/>
  <c r="P34"/>
  <c r="D56" s="1"/>
  <c r="C83" s="1"/>
  <c r="D34"/>
  <c r="F37" s="1"/>
  <c r="C78" s="1"/>
  <c r="A6" i="5" l="1"/>
  <c r="B5"/>
  <c r="B4"/>
  <c r="H47"/>
  <c r="K79" s="1"/>
  <c r="F46"/>
  <c r="I79" s="1"/>
  <c r="H70" i="2"/>
  <c r="D69"/>
  <c r="H47"/>
  <c r="K79" s="1"/>
  <c r="H67"/>
  <c r="H69"/>
  <c r="H71"/>
  <c r="A7"/>
  <c r="B6"/>
  <c r="D72"/>
  <c r="B86" s="1"/>
  <c r="H68"/>
  <c r="H72" s="1"/>
  <c r="G86" s="1"/>
  <c r="F72"/>
  <c r="B5"/>
  <c r="F46"/>
  <c r="I79" s="1"/>
  <c r="H68" i="4"/>
  <c r="H70"/>
  <c r="A6"/>
  <c r="B5"/>
  <c r="B4"/>
  <c r="H47"/>
  <c r="K79" s="1"/>
  <c r="D69"/>
  <c r="H69" s="1"/>
  <c r="F46"/>
  <c r="I79" s="1"/>
  <c r="F72" i="1"/>
  <c r="H71"/>
  <c r="H69"/>
  <c r="H68"/>
  <c r="D72"/>
  <c r="B86" s="1"/>
  <c r="H70"/>
  <c r="F67"/>
  <c r="H67" s="1"/>
  <c r="V34"/>
  <c r="T34"/>
  <c r="M34"/>
  <c r="D51" s="1"/>
  <c r="C82" s="1"/>
  <c r="F46"/>
  <c r="I79" s="1"/>
  <c r="H47"/>
  <c r="K79" s="1"/>
  <c r="W32"/>
  <c r="A4"/>
  <c r="D72" i="5" l="1"/>
  <c r="B86" s="1"/>
  <c r="A7"/>
  <c r="B6"/>
  <c r="H72"/>
  <c r="G86" s="1"/>
  <c r="A8" i="2"/>
  <c r="B7"/>
  <c r="D72" i="4"/>
  <c r="B86" s="1"/>
  <c r="A7"/>
  <c r="B6"/>
  <c r="H72"/>
  <c r="G86" s="1"/>
  <c r="H72" i="1"/>
  <c r="G86" s="1"/>
  <c r="B4"/>
  <c r="A5"/>
  <c r="A8" i="5" l="1"/>
  <c r="B7"/>
  <c r="A9" i="2"/>
  <c r="B8"/>
  <c r="A8" i="4"/>
  <c r="B7"/>
  <c r="B5" i="1"/>
  <c r="A6"/>
  <c r="A9" i="5" l="1"/>
  <c r="B8"/>
  <c r="B9" i="2"/>
  <c r="A10"/>
  <c r="A9" i="4"/>
  <c r="B8"/>
  <c r="A7" i="1"/>
  <c r="B6"/>
  <c r="B9" i="5" l="1"/>
  <c r="A10"/>
  <c r="A11" i="2"/>
  <c r="B10"/>
  <c r="B9" i="4"/>
  <c r="A10"/>
  <c r="A8" i="1"/>
  <c r="B7"/>
  <c r="A11" i="5" l="1"/>
  <c r="B10"/>
  <c r="A12" i="2"/>
  <c r="B11"/>
  <c r="A11" i="4"/>
  <c r="B10"/>
  <c r="A9" i="1"/>
  <c r="B8"/>
  <c r="A12" i="5" l="1"/>
  <c r="B11"/>
  <c r="A13" i="2"/>
  <c r="B12"/>
  <c r="A12" i="4"/>
  <c r="B11"/>
  <c r="A10" i="1"/>
  <c r="B9"/>
  <c r="A13" i="5" l="1"/>
  <c r="B12"/>
  <c r="A14" i="2"/>
  <c r="B13"/>
  <c r="A13" i="4"/>
  <c r="B12"/>
  <c r="A11" i="1"/>
  <c r="B10"/>
  <c r="A14" i="5" l="1"/>
  <c r="B13"/>
  <c r="B14" i="2"/>
  <c r="A15"/>
  <c r="A14" i="4"/>
  <c r="B13"/>
  <c r="A12" i="1"/>
  <c r="B11"/>
  <c r="B14" i="5" l="1"/>
  <c r="A15"/>
  <c r="A16" i="2"/>
  <c r="B15"/>
  <c r="B14" i="4"/>
  <c r="A15"/>
  <c r="A13" i="1"/>
  <c r="B12"/>
  <c r="A16" i="5" l="1"/>
  <c r="B15"/>
  <c r="A17" i="2"/>
  <c r="B16"/>
  <c r="A16" i="4"/>
  <c r="B15"/>
  <c r="A14" i="1"/>
  <c r="B13"/>
  <c r="A17" i="5" l="1"/>
  <c r="B16"/>
  <c r="A18" i="2"/>
  <c r="B17"/>
  <c r="A17" i="4"/>
  <c r="B16"/>
  <c r="A15" i="1"/>
  <c r="B14"/>
  <c r="A18" i="5" l="1"/>
  <c r="B17"/>
  <c r="A19" i="2"/>
  <c r="B18"/>
  <c r="A18" i="4"/>
  <c r="B17"/>
  <c r="A16" i="1"/>
  <c r="B15"/>
  <c r="A19" i="5" l="1"/>
  <c r="B18"/>
  <c r="A20" i="2"/>
  <c r="B19"/>
  <c r="A19" i="4"/>
  <c r="B18"/>
  <c r="A17" i="1"/>
  <c r="B16"/>
  <c r="A20" i="5" l="1"/>
  <c r="B19"/>
  <c r="B20" i="2"/>
  <c r="A21"/>
  <c r="A20" i="4"/>
  <c r="B19"/>
  <c r="A18" i="1"/>
  <c r="B17"/>
  <c r="A21" i="5" l="1"/>
  <c r="B20"/>
  <c r="A22" i="2"/>
  <c r="B21"/>
  <c r="A21" i="4"/>
  <c r="B20"/>
  <c r="A19" i="1"/>
  <c r="B18"/>
  <c r="A22" i="5" l="1"/>
  <c r="B21"/>
  <c r="B22" i="2"/>
  <c r="A23"/>
  <c r="A22" i="4"/>
  <c r="B21"/>
  <c r="A20" i="1"/>
  <c r="B19"/>
  <c r="A23" i="5" l="1"/>
  <c r="B22"/>
  <c r="A24" i="2"/>
  <c r="B23"/>
  <c r="A23" i="4"/>
  <c r="B22"/>
  <c r="A21" i="1"/>
  <c r="B20"/>
  <c r="A24" i="5" l="1"/>
  <c r="B23"/>
  <c r="A25" i="2"/>
  <c r="B24"/>
  <c r="A24" i="4"/>
  <c r="B23"/>
  <c r="A22" i="1"/>
  <c r="B21"/>
  <c r="A25" i="5" l="1"/>
  <c r="B24"/>
  <c r="A26" i="2"/>
  <c r="B25"/>
  <c r="A25" i="4"/>
  <c r="B24"/>
  <c r="A23" i="1"/>
  <c r="B22"/>
  <c r="A26" i="5" l="1"/>
  <c r="B25"/>
  <c r="A27" i="2"/>
  <c r="B26"/>
  <c r="A26" i="4"/>
  <c r="B25"/>
  <c r="A24" i="1"/>
  <c r="B23"/>
  <c r="A27" i="5" l="1"/>
  <c r="B26"/>
  <c r="A28" i="2"/>
  <c r="B27"/>
  <c r="A27" i="4"/>
  <c r="B26"/>
  <c r="A25" i="1"/>
  <c r="B24"/>
  <c r="A28" i="5" l="1"/>
  <c r="B27"/>
  <c r="A29" i="2"/>
  <c r="B28"/>
  <c r="A28" i="4"/>
  <c r="B27"/>
  <c r="A26" i="1"/>
  <c r="B25"/>
  <c r="A29" i="5" l="1"/>
  <c r="B28"/>
  <c r="A30" i="2"/>
  <c r="B29"/>
  <c r="A29" i="4"/>
  <c r="B28"/>
  <c r="A27" i="1"/>
  <c r="B26"/>
  <c r="A30" i="5" l="1"/>
  <c r="B29"/>
  <c r="A31" i="2"/>
  <c r="B30"/>
  <c r="A30" i="4"/>
  <c r="B29"/>
  <c r="A28" i="1"/>
  <c r="B27"/>
  <c r="A31" i="5" l="1"/>
  <c r="B30"/>
  <c r="A32" i="2"/>
  <c r="B31"/>
  <c r="A31" i="4"/>
  <c r="B30"/>
  <c r="A29" i="1"/>
  <c r="B28"/>
  <c r="A32" i="5" l="1"/>
  <c r="B31"/>
  <c r="A33" i="2"/>
  <c r="B33" s="1"/>
  <c r="B32"/>
  <c r="A32" i="4"/>
  <c r="B31"/>
  <c r="A30" i="1"/>
  <c r="B29"/>
  <c r="A33" i="5" l="1"/>
  <c r="B33" s="1"/>
  <c r="B32"/>
  <c r="A33" i="4"/>
  <c r="B33" s="1"/>
  <c r="B32"/>
  <c r="A31" i="1"/>
  <c r="B30"/>
  <c r="A32" l="1"/>
  <c r="B31"/>
  <c r="A33" l="1"/>
  <c r="B33" s="1"/>
  <c r="B32"/>
</calcChain>
</file>

<file path=xl/sharedStrings.xml><?xml version="1.0" encoding="utf-8"?>
<sst xmlns="http://schemas.openxmlformats.org/spreadsheetml/2006/main" count="480" uniqueCount="78">
  <si>
    <t xml:space="preserve">شلل الاطفال </t>
  </si>
  <si>
    <t>اللقاح الدوار</t>
  </si>
  <si>
    <t xml:space="preserve">لقاخ الحصبة </t>
  </si>
  <si>
    <t xml:space="preserve">الجرعة المنشطة </t>
  </si>
  <si>
    <t>السرنجات</t>
  </si>
  <si>
    <t>التاريخ</t>
  </si>
  <si>
    <t xml:space="preserve"> م او غ</t>
  </si>
  <si>
    <t>b.c.g</t>
  </si>
  <si>
    <t>كبد 1</t>
  </si>
  <si>
    <t>ج1</t>
  </si>
  <si>
    <t>ج2</t>
  </si>
  <si>
    <t>ج3</t>
  </si>
  <si>
    <t>خماسي 1</t>
  </si>
  <si>
    <t>رباعي 1</t>
  </si>
  <si>
    <t>خماسي 2</t>
  </si>
  <si>
    <t>منفردة</t>
  </si>
  <si>
    <t>مختلطة 1</t>
  </si>
  <si>
    <t>مختلطة 2</t>
  </si>
  <si>
    <t>م1</t>
  </si>
  <si>
    <t>م2</t>
  </si>
  <si>
    <t>شلل</t>
  </si>
  <si>
    <t>رباعي 2</t>
  </si>
  <si>
    <t>رباعي</t>
  </si>
  <si>
    <t>ج الصفر</t>
  </si>
  <si>
    <t>نوع اللقاح</t>
  </si>
  <si>
    <t>bcg</t>
  </si>
  <si>
    <t>شلل الاطفال الفموي</t>
  </si>
  <si>
    <t>الكبد الفايروسي  b</t>
  </si>
  <si>
    <t>اليوم الثاني- اليوم 30من الولادة</t>
  </si>
  <si>
    <t xml:space="preserve">1شهر - اقل من سنة </t>
  </si>
  <si>
    <t xml:space="preserve">الفئة العمرية </t>
  </si>
  <si>
    <t>24 ساعة من الولادة</t>
  </si>
  <si>
    <t>المجموع</t>
  </si>
  <si>
    <t>نوع وجرعة اللقاح</t>
  </si>
  <si>
    <t>روتا فايروس</t>
  </si>
  <si>
    <t>الخماسي 1</t>
  </si>
  <si>
    <t>الرباعي 1</t>
  </si>
  <si>
    <t>الخماسي 2</t>
  </si>
  <si>
    <t>الرباعي 2</t>
  </si>
  <si>
    <t>الرباعي</t>
  </si>
  <si>
    <t>الفئة العمرية</t>
  </si>
  <si>
    <t>2-11شهر</t>
  </si>
  <si>
    <t>12-23شهر</t>
  </si>
  <si>
    <t>2-4سنة</t>
  </si>
  <si>
    <t xml:space="preserve">5-14سنة </t>
  </si>
  <si>
    <t xml:space="preserve">15سنة فاكثر </t>
  </si>
  <si>
    <t xml:space="preserve">الحصبة المنفردة </t>
  </si>
  <si>
    <t>فيتامين ا</t>
  </si>
  <si>
    <t xml:space="preserve">الحصبة  المختلطة </t>
  </si>
  <si>
    <t>كبد كبار b</t>
  </si>
  <si>
    <t>ج4</t>
  </si>
  <si>
    <t>ج5</t>
  </si>
  <si>
    <t>الحوامل</t>
  </si>
  <si>
    <t xml:space="preserve">غير الحوامل </t>
  </si>
  <si>
    <t>مجموع النساء بسن الانجاب</t>
  </si>
  <si>
    <t>الجرعة</t>
  </si>
  <si>
    <t>توكسيد الكزاز</t>
  </si>
  <si>
    <t>اليوم</t>
  </si>
  <si>
    <t xml:space="preserve">اللقاح </t>
  </si>
  <si>
    <t>ج 0</t>
  </si>
  <si>
    <t>ج 1</t>
  </si>
  <si>
    <t>ج م 1</t>
  </si>
  <si>
    <t>ج م 2</t>
  </si>
  <si>
    <t>كبد  b</t>
  </si>
  <si>
    <t xml:space="preserve">المستديمة النزلية </t>
  </si>
  <si>
    <t>الحصبة المنفردة</t>
  </si>
  <si>
    <t>الحصبة المختلطة</t>
  </si>
  <si>
    <t xml:space="preserve">كزاز ج2 فاكثر </t>
  </si>
  <si>
    <t>النساء في سن الانجاب</t>
  </si>
  <si>
    <t>مستديمة1</t>
  </si>
  <si>
    <t>مستديمة 2</t>
  </si>
  <si>
    <t>مستديمة 3</t>
  </si>
  <si>
    <t>منشطة 1</t>
  </si>
  <si>
    <t>منشطة 2</t>
  </si>
  <si>
    <t xml:space="preserve">حامل </t>
  </si>
  <si>
    <t xml:space="preserve">غير حامل </t>
  </si>
  <si>
    <t xml:space="preserve">لقاح توكسيد الكزاز </t>
  </si>
  <si>
    <t xml:space="preserve">النسبة المئوية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</si>
</sst>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/>
    <xf numFmtId="0" fontId="0" fillId="7" borderId="1" xfId="0" applyFill="1" applyBorder="1"/>
    <xf numFmtId="0" fontId="0" fillId="7" borderId="1" xfId="0" applyFill="1" applyBorder="1" applyAlignment="1">
      <alignment horizontal="center" vertical="center"/>
    </xf>
    <xf numFmtId="14" fontId="0" fillId="8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/>
    <xf numFmtId="0" fontId="0" fillId="0" borderId="1" xfId="0" applyBorder="1" applyAlignment="1"/>
    <xf numFmtId="0" fontId="0" fillId="0" borderId="0" xfId="0" applyBorder="1"/>
    <xf numFmtId="0" fontId="0" fillId="9" borderId="1" xfId="0" applyFill="1" applyBorder="1"/>
    <xf numFmtId="0" fontId="0" fillId="0" borderId="1" xfId="0" applyBorder="1" applyAlignment="1">
      <alignment vertical="center"/>
    </xf>
    <xf numFmtId="0" fontId="0" fillId="9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/>
    <xf numFmtId="0" fontId="0" fillId="9" borderId="5" xfId="0" applyFill="1" applyBorder="1"/>
    <xf numFmtId="0" fontId="0" fillId="0" borderId="15" xfId="0" applyBorder="1" applyAlignment="1">
      <alignment horizontal="center" vertical="center"/>
    </xf>
    <xf numFmtId="0" fontId="0" fillId="0" borderId="15" xfId="0" applyBorder="1" applyAlignment="1"/>
    <xf numFmtId="0" fontId="0" fillId="6" borderId="1" xfId="0" applyFill="1" applyBorder="1" applyAlignment="1">
      <alignment horizontal="center" vertical="center"/>
    </xf>
    <xf numFmtId="14" fontId="0" fillId="2" borderId="1" xfId="0" applyNumberFormat="1" applyFill="1" applyBorder="1"/>
    <xf numFmtId="0" fontId="0" fillId="0" borderId="11" xfId="0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/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/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textRotation="90"/>
    </xf>
    <xf numFmtId="0" fontId="0" fillId="6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86"/>
  <sheetViews>
    <sheetView rightToLeft="1" tabSelected="1" topLeftCell="A13" workbookViewId="0">
      <selection activeCell="D43" sqref="D43:E43"/>
    </sheetView>
  </sheetViews>
  <sheetFormatPr defaultRowHeight="14.25"/>
  <cols>
    <col min="1" max="1" width="11.75" customWidth="1"/>
    <col min="2" max="2" width="6.875" customWidth="1"/>
    <col min="3" max="4" width="4.625" customWidth="1"/>
    <col min="5" max="5" width="4.375" customWidth="1"/>
    <col min="6" max="6" width="6.25" customWidth="1"/>
    <col min="7" max="7" width="6.5" customWidth="1"/>
    <col min="8" max="9" width="5.875" customWidth="1"/>
    <col min="10" max="10" width="6.875" customWidth="1"/>
    <col min="11" max="11" width="6.125" customWidth="1"/>
    <col min="12" max="12" width="5.75" customWidth="1"/>
    <col min="13" max="13" width="7.25" customWidth="1"/>
    <col min="16" max="16" width="8" customWidth="1"/>
    <col min="17" max="17" width="7.625" customWidth="1"/>
    <col min="18" max="18" width="6.75" customWidth="1"/>
    <col min="19" max="19" width="6.5" customWidth="1"/>
    <col min="20" max="20" width="6.625" customWidth="1"/>
    <col min="21" max="21" width="8" customWidth="1"/>
    <col min="22" max="22" width="7.125" customWidth="1"/>
    <col min="23" max="23" width="11.625" customWidth="1"/>
    <col min="24" max="24" width="4.75" customWidth="1"/>
    <col min="25" max="25" width="3.875" customWidth="1"/>
    <col min="26" max="26" width="4.25" customWidth="1"/>
    <col min="27" max="27" width="4" customWidth="1"/>
    <col min="28" max="28" width="3.25" customWidth="1"/>
    <col min="29" max="29" width="3.625" customWidth="1"/>
    <col min="30" max="30" width="4.5" customWidth="1"/>
    <col min="31" max="31" width="4" customWidth="1"/>
    <col min="32" max="32" width="3.75" customWidth="1"/>
    <col min="33" max="33" width="4.125" customWidth="1"/>
  </cols>
  <sheetData>
    <row r="1" spans="1:33" ht="30.75" customHeight="1">
      <c r="A1" s="73" t="s">
        <v>5</v>
      </c>
      <c r="B1" s="74" t="s">
        <v>57</v>
      </c>
      <c r="C1" s="77" t="s">
        <v>6</v>
      </c>
      <c r="D1" s="77" t="s">
        <v>7</v>
      </c>
      <c r="E1" s="77" t="s">
        <v>8</v>
      </c>
      <c r="F1" s="68" t="s">
        <v>0</v>
      </c>
      <c r="G1" s="68"/>
      <c r="H1" s="68"/>
      <c r="I1" s="68"/>
      <c r="J1" s="69" t="s">
        <v>1</v>
      </c>
      <c r="K1" s="69"/>
      <c r="L1" s="69"/>
      <c r="M1" s="71" t="s">
        <v>12</v>
      </c>
      <c r="N1" s="71" t="s">
        <v>13</v>
      </c>
      <c r="O1" s="71" t="s">
        <v>14</v>
      </c>
      <c r="P1" s="70" t="s">
        <v>2</v>
      </c>
      <c r="Q1" s="70"/>
      <c r="R1" s="70"/>
      <c r="S1" s="72" t="s">
        <v>3</v>
      </c>
      <c r="T1" s="72"/>
      <c r="U1" s="72"/>
      <c r="V1" s="72"/>
      <c r="W1" s="67" t="s">
        <v>4</v>
      </c>
      <c r="X1" s="39" t="s">
        <v>76</v>
      </c>
      <c r="Y1" s="39"/>
      <c r="Z1" s="39"/>
      <c r="AA1" s="39"/>
      <c r="AB1" s="39"/>
      <c r="AC1" s="39"/>
      <c r="AD1" s="39"/>
      <c r="AE1" s="39"/>
      <c r="AF1" s="39"/>
      <c r="AG1" s="39"/>
    </row>
    <row r="2" spans="1:33">
      <c r="A2" s="73"/>
      <c r="B2" s="75"/>
      <c r="C2" s="77"/>
      <c r="D2" s="77"/>
      <c r="E2" s="77"/>
      <c r="F2" s="68" t="s">
        <v>23</v>
      </c>
      <c r="G2" s="68" t="s">
        <v>9</v>
      </c>
      <c r="H2" s="68" t="s">
        <v>10</v>
      </c>
      <c r="I2" s="68" t="s">
        <v>11</v>
      </c>
      <c r="J2" s="69" t="s">
        <v>9</v>
      </c>
      <c r="K2" s="69" t="s">
        <v>10</v>
      </c>
      <c r="L2" s="69" t="s">
        <v>11</v>
      </c>
      <c r="M2" s="71"/>
      <c r="N2" s="71"/>
      <c r="O2" s="71"/>
      <c r="P2" s="70" t="s">
        <v>15</v>
      </c>
      <c r="Q2" s="70" t="s">
        <v>16</v>
      </c>
      <c r="R2" s="70" t="s">
        <v>17</v>
      </c>
      <c r="S2" s="72" t="s">
        <v>18</v>
      </c>
      <c r="T2" s="72"/>
      <c r="U2" s="72" t="s">
        <v>19</v>
      </c>
      <c r="V2" s="72"/>
      <c r="W2" s="67"/>
      <c r="X2" s="39" t="s">
        <v>74</v>
      </c>
      <c r="Y2" s="39"/>
      <c r="Z2" s="39"/>
      <c r="AA2" s="39"/>
      <c r="AB2" s="39"/>
      <c r="AC2" s="38" t="s">
        <v>75</v>
      </c>
      <c r="AD2" s="38"/>
      <c r="AE2" s="38"/>
      <c r="AF2" s="38"/>
      <c r="AG2" s="38"/>
    </row>
    <row r="3" spans="1:33">
      <c r="A3" s="73"/>
      <c r="B3" s="76"/>
      <c r="C3" s="77"/>
      <c r="D3" s="77"/>
      <c r="E3" s="77"/>
      <c r="F3" s="68"/>
      <c r="G3" s="68"/>
      <c r="H3" s="68"/>
      <c r="I3" s="68"/>
      <c r="J3" s="69"/>
      <c r="K3" s="69"/>
      <c r="L3" s="69"/>
      <c r="M3" s="71"/>
      <c r="N3" s="71"/>
      <c r="O3" s="71"/>
      <c r="P3" s="70"/>
      <c r="Q3" s="70"/>
      <c r="R3" s="70"/>
      <c r="S3" s="34" t="s">
        <v>20</v>
      </c>
      <c r="T3" s="11" t="s">
        <v>21</v>
      </c>
      <c r="U3" s="34" t="s">
        <v>20</v>
      </c>
      <c r="V3" s="34" t="s">
        <v>22</v>
      </c>
      <c r="W3" s="30"/>
      <c r="X3" s="34" t="s">
        <v>9</v>
      </c>
      <c r="Y3" s="34" t="s">
        <v>10</v>
      </c>
      <c r="Z3" s="34" t="s">
        <v>11</v>
      </c>
      <c r="AA3" s="34" t="s">
        <v>50</v>
      </c>
      <c r="AB3" s="3" t="s">
        <v>51</v>
      </c>
      <c r="AC3" s="34" t="s">
        <v>9</v>
      </c>
      <c r="AD3" s="34" t="s">
        <v>10</v>
      </c>
      <c r="AE3" s="34" t="s">
        <v>11</v>
      </c>
      <c r="AF3" s="34" t="s">
        <v>50</v>
      </c>
      <c r="AG3" s="34" t="s">
        <v>51</v>
      </c>
    </row>
    <row r="4" spans="1:33">
      <c r="A4" s="14">
        <f>DATE(2013,4,1)</f>
        <v>41365</v>
      </c>
      <c r="B4" s="29" t="str">
        <f>IF(A4&lt;&gt;"",TEXT(A4,"DDD"),"")</f>
        <v>الإثنين</v>
      </c>
      <c r="C4" s="12"/>
      <c r="D4" s="13">
        <v>16</v>
      </c>
      <c r="E4" s="13">
        <v>8</v>
      </c>
      <c r="F4" s="32">
        <v>11</v>
      </c>
      <c r="G4" s="32">
        <v>12</v>
      </c>
      <c r="H4" s="32">
        <v>2</v>
      </c>
      <c r="I4" s="32">
        <v>2</v>
      </c>
      <c r="J4" s="33">
        <v>8</v>
      </c>
      <c r="K4" s="33">
        <v>2</v>
      </c>
      <c r="L4" s="33">
        <v>2</v>
      </c>
      <c r="M4" s="9">
        <f>G4</f>
        <v>12</v>
      </c>
      <c r="N4" s="9">
        <f>H4</f>
        <v>2</v>
      </c>
      <c r="O4" s="9">
        <f>I4</f>
        <v>2</v>
      </c>
      <c r="P4" s="35">
        <v>2</v>
      </c>
      <c r="Q4" s="35">
        <v>4</v>
      </c>
      <c r="R4" s="35">
        <v>0</v>
      </c>
      <c r="S4" s="34">
        <v>1</v>
      </c>
      <c r="T4" s="34">
        <f>S4</f>
        <v>1</v>
      </c>
      <c r="U4" s="34">
        <v>0</v>
      </c>
      <c r="V4" s="34">
        <f>U4</f>
        <v>0</v>
      </c>
      <c r="W4" s="30"/>
      <c r="X4" s="3">
        <v>1</v>
      </c>
      <c r="Y4" s="3">
        <v>1</v>
      </c>
      <c r="Z4" s="3">
        <v>1</v>
      </c>
      <c r="AA4" s="3"/>
      <c r="AB4" s="3"/>
      <c r="AC4" s="3"/>
      <c r="AD4" s="3"/>
      <c r="AE4" s="3">
        <v>3</v>
      </c>
      <c r="AF4" s="3"/>
      <c r="AG4" s="3"/>
    </row>
    <row r="5" spans="1:33">
      <c r="A5" s="14">
        <f>DATE(YEAR($A4),MONTH($A4),DAY($A4)+1)</f>
        <v>41366</v>
      </c>
      <c r="B5" s="29" t="str">
        <f t="shared" ref="B5:B33" si="0">IF(A5&lt;&gt;"",TEXT(A5,"DDD"),"")</f>
        <v>الثلاثاء</v>
      </c>
      <c r="C5" s="12"/>
      <c r="D5" s="13">
        <v>0</v>
      </c>
      <c r="E5" s="13">
        <v>0</v>
      </c>
      <c r="F5" s="32">
        <v>0</v>
      </c>
      <c r="G5" s="32">
        <v>1</v>
      </c>
      <c r="H5" s="32">
        <v>6</v>
      </c>
      <c r="I5" s="32">
        <v>2</v>
      </c>
      <c r="J5" s="33"/>
      <c r="K5" s="33">
        <v>3</v>
      </c>
      <c r="L5" s="33">
        <v>1</v>
      </c>
      <c r="M5" s="9">
        <f t="shared" ref="M5:O33" si="1">G5</f>
        <v>1</v>
      </c>
      <c r="N5" s="9">
        <f t="shared" si="1"/>
        <v>6</v>
      </c>
      <c r="O5" s="9">
        <f t="shared" si="1"/>
        <v>2</v>
      </c>
      <c r="P5" s="35">
        <v>4</v>
      </c>
      <c r="Q5" s="35">
        <v>6</v>
      </c>
      <c r="R5" s="35">
        <v>1</v>
      </c>
      <c r="S5" s="34">
        <v>4</v>
      </c>
      <c r="T5" s="34">
        <f t="shared" ref="T5:T33" si="2">S5</f>
        <v>4</v>
      </c>
      <c r="U5" s="34">
        <v>2</v>
      </c>
      <c r="V5" s="34">
        <f t="shared" ref="V5:V33" si="3">U5</f>
        <v>2</v>
      </c>
      <c r="W5" s="30"/>
      <c r="X5" s="3">
        <v>2</v>
      </c>
      <c r="Y5" s="3"/>
      <c r="Z5" s="3"/>
      <c r="AA5" s="3"/>
      <c r="AB5" s="3"/>
      <c r="AC5" s="3"/>
      <c r="AD5" s="3"/>
      <c r="AE5" s="3"/>
      <c r="AF5" s="3"/>
      <c r="AG5" s="3"/>
    </row>
    <row r="6" spans="1:33">
      <c r="A6" s="14">
        <f t="shared" ref="A6:A33" si="4">DATE(YEAR($A5),MONTH($A5),DAY($A5)+1)</f>
        <v>41367</v>
      </c>
      <c r="B6" s="29" t="str">
        <f t="shared" si="0"/>
        <v>الأربعاء</v>
      </c>
      <c r="C6" s="12"/>
      <c r="D6" s="13">
        <v>6</v>
      </c>
      <c r="E6" s="13">
        <v>1</v>
      </c>
      <c r="F6" s="32">
        <v>4</v>
      </c>
      <c r="G6" s="32">
        <v>6</v>
      </c>
      <c r="H6" s="32">
        <v>3</v>
      </c>
      <c r="I6" s="32">
        <v>2</v>
      </c>
      <c r="J6" s="33">
        <v>4</v>
      </c>
      <c r="K6" s="33">
        <v>1</v>
      </c>
      <c r="L6" s="33">
        <v>2</v>
      </c>
      <c r="M6" s="9">
        <f t="shared" si="1"/>
        <v>6</v>
      </c>
      <c r="N6" s="9">
        <f t="shared" si="1"/>
        <v>3</v>
      </c>
      <c r="O6" s="9">
        <f t="shared" si="1"/>
        <v>2</v>
      </c>
      <c r="P6" s="35">
        <v>2</v>
      </c>
      <c r="Q6" s="35">
        <v>3</v>
      </c>
      <c r="R6" s="35">
        <v>2</v>
      </c>
      <c r="S6" s="34">
        <v>2</v>
      </c>
      <c r="T6" s="34">
        <f t="shared" si="2"/>
        <v>2</v>
      </c>
      <c r="U6" s="34">
        <v>2</v>
      </c>
      <c r="V6" s="34">
        <f t="shared" si="3"/>
        <v>2</v>
      </c>
      <c r="W6" s="30"/>
      <c r="X6" s="3">
        <v>2</v>
      </c>
      <c r="Y6" s="3"/>
      <c r="Z6" s="3">
        <v>1</v>
      </c>
      <c r="AA6" s="3">
        <v>1</v>
      </c>
      <c r="AB6" s="3"/>
      <c r="AC6" s="3"/>
      <c r="AD6" s="3"/>
      <c r="AE6" s="3">
        <v>2</v>
      </c>
      <c r="AF6" s="3"/>
      <c r="AG6" s="3"/>
    </row>
    <row r="7" spans="1:33">
      <c r="A7" s="14">
        <f t="shared" si="4"/>
        <v>41368</v>
      </c>
      <c r="B7" s="29" t="str">
        <f t="shared" si="0"/>
        <v>الخميس</v>
      </c>
      <c r="C7" s="12"/>
      <c r="D7" s="13"/>
      <c r="E7" s="13"/>
      <c r="F7" s="32"/>
      <c r="G7" s="32">
        <v>6</v>
      </c>
      <c r="H7" s="32">
        <v>3</v>
      </c>
      <c r="I7" s="32">
        <v>3</v>
      </c>
      <c r="J7" s="33">
        <v>5</v>
      </c>
      <c r="K7" s="33">
        <v>3</v>
      </c>
      <c r="L7" s="33">
        <v>3</v>
      </c>
      <c r="M7" s="9">
        <f t="shared" si="1"/>
        <v>6</v>
      </c>
      <c r="N7" s="9">
        <f t="shared" si="1"/>
        <v>3</v>
      </c>
      <c r="O7" s="9">
        <f t="shared" si="1"/>
        <v>3</v>
      </c>
      <c r="P7" s="35">
        <v>3</v>
      </c>
      <c r="Q7" s="35">
        <v>2</v>
      </c>
      <c r="R7" s="35">
        <v>0</v>
      </c>
      <c r="S7" s="34">
        <v>1</v>
      </c>
      <c r="T7" s="34">
        <f t="shared" si="2"/>
        <v>1</v>
      </c>
      <c r="U7" s="34">
        <v>0</v>
      </c>
      <c r="V7" s="34">
        <f t="shared" si="3"/>
        <v>0</v>
      </c>
      <c r="W7" s="30"/>
      <c r="X7" s="3">
        <v>2</v>
      </c>
      <c r="Y7" s="3"/>
      <c r="Z7" s="3">
        <v>1</v>
      </c>
      <c r="AA7" s="3"/>
      <c r="AB7" s="3"/>
      <c r="AC7" s="3"/>
      <c r="AD7" s="3"/>
      <c r="AE7" s="3"/>
      <c r="AF7" s="3"/>
      <c r="AG7" s="3"/>
    </row>
    <row r="8" spans="1:33">
      <c r="A8" s="14">
        <f t="shared" si="4"/>
        <v>41369</v>
      </c>
      <c r="B8" s="29" t="str">
        <f t="shared" si="0"/>
        <v>الجمعة</v>
      </c>
      <c r="C8" s="20"/>
      <c r="D8" s="22"/>
      <c r="E8" s="22"/>
      <c r="F8" s="22"/>
      <c r="G8" s="22"/>
      <c r="H8" s="22"/>
      <c r="I8" s="22"/>
      <c r="J8" s="22"/>
      <c r="K8" s="22"/>
      <c r="L8" s="22"/>
      <c r="M8" s="9">
        <f t="shared" si="1"/>
        <v>0</v>
      </c>
      <c r="N8" s="9">
        <f t="shared" si="1"/>
        <v>0</v>
      </c>
      <c r="O8" s="9">
        <f t="shared" si="1"/>
        <v>0</v>
      </c>
      <c r="P8" s="22">
        <v>1</v>
      </c>
      <c r="Q8" s="22">
        <v>1</v>
      </c>
      <c r="R8" s="22">
        <v>0</v>
      </c>
      <c r="S8" s="22">
        <v>0</v>
      </c>
      <c r="T8" s="34">
        <f t="shared" si="2"/>
        <v>0</v>
      </c>
      <c r="U8" s="22">
        <v>0</v>
      </c>
      <c r="V8" s="34">
        <f t="shared" si="3"/>
        <v>0</v>
      </c>
      <c r="W8" s="30"/>
      <c r="X8" s="20"/>
      <c r="Y8" s="20"/>
      <c r="Z8" s="20"/>
      <c r="AA8" s="20"/>
      <c r="AB8" s="20"/>
      <c r="AC8" s="20"/>
      <c r="AD8" s="20"/>
      <c r="AE8" s="20"/>
      <c r="AF8" s="20"/>
      <c r="AG8" s="20"/>
    </row>
    <row r="9" spans="1:33">
      <c r="A9" s="14">
        <f t="shared" si="4"/>
        <v>41370</v>
      </c>
      <c r="B9" s="29" t="str">
        <f t="shared" si="0"/>
        <v>السبت</v>
      </c>
      <c r="C9" s="12"/>
      <c r="D9" s="13"/>
      <c r="E9" s="13"/>
      <c r="F9" s="32"/>
      <c r="G9" s="32">
        <v>0</v>
      </c>
      <c r="H9" s="32">
        <v>1</v>
      </c>
      <c r="I9" s="32">
        <v>0</v>
      </c>
      <c r="J9" s="33">
        <v>0</v>
      </c>
      <c r="K9" s="33">
        <v>1</v>
      </c>
      <c r="L9" s="33">
        <v>0</v>
      </c>
      <c r="M9" s="9">
        <v>0</v>
      </c>
      <c r="N9" s="9">
        <f t="shared" si="1"/>
        <v>1</v>
      </c>
      <c r="O9" s="9">
        <f t="shared" si="1"/>
        <v>0</v>
      </c>
      <c r="P9" s="35">
        <v>1</v>
      </c>
      <c r="Q9" s="35">
        <v>1</v>
      </c>
      <c r="R9" s="35">
        <v>0</v>
      </c>
      <c r="S9" s="34">
        <v>0</v>
      </c>
      <c r="T9" s="34">
        <f t="shared" si="2"/>
        <v>0</v>
      </c>
      <c r="U9" s="34">
        <v>0</v>
      </c>
      <c r="V9" s="34">
        <f t="shared" si="3"/>
        <v>0</v>
      </c>
      <c r="W9" s="30"/>
      <c r="X9" s="3"/>
      <c r="Y9" s="3"/>
      <c r="Z9" s="3"/>
      <c r="AA9" s="3"/>
      <c r="AB9" s="3"/>
      <c r="AC9" s="3"/>
      <c r="AD9" s="3">
        <v>1</v>
      </c>
      <c r="AE9" s="3">
        <v>1</v>
      </c>
      <c r="AF9" s="3"/>
      <c r="AG9" s="3"/>
    </row>
    <row r="10" spans="1:33">
      <c r="A10" s="14">
        <f t="shared" si="4"/>
        <v>41371</v>
      </c>
      <c r="B10" s="29" t="str">
        <f t="shared" si="0"/>
        <v>الأحد</v>
      </c>
      <c r="C10" s="12"/>
      <c r="D10" s="13">
        <v>0</v>
      </c>
      <c r="E10" s="13">
        <v>0</v>
      </c>
      <c r="F10" s="32">
        <v>0</v>
      </c>
      <c r="G10" s="32">
        <v>2</v>
      </c>
      <c r="H10" s="32">
        <v>1</v>
      </c>
      <c r="I10" s="32">
        <v>1</v>
      </c>
      <c r="J10" s="33">
        <v>1</v>
      </c>
      <c r="K10" s="33">
        <v>0</v>
      </c>
      <c r="L10" s="33">
        <v>1</v>
      </c>
      <c r="M10" s="9">
        <f t="shared" si="1"/>
        <v>2</v>
      </c>
      <c r="N10" s="9">
        <f t="shared" si="1"/>
        <v>1</v>
      </c>
      <c r="O10" s="9">
        <f t="shared" si="1"/>
        <v>1</v>
      </c>
      <c r="P10" s="35">
        <v>2</v>
      </c>
      <c r="Q10" s="35">
        <v>3</v>
      </c>
      <c r="R10" s="35">
        <v>0</v>
      </c>
      <c r="S10" s="34">
        <v>0</v>
      </c>
      <c r="T10" s="34">
        <f t="shared" si="2"/>
        <v>0</v>
      </c>
      <c r="U10" s="34">
        <v>0</v>
      </c>
      <c r="V10" s="34">
        <f t="shared" si="3"/>
        <v>0</v>
      </c>
      <c r="W10" s="30"/>
      <c r="X10" s="3">
        <v>2</v>
      </c>
      <c r="Y10" s="3">
        <v>3</v>
      </c>
      <c r="Z10" s="3"/>
      <c r="AA10" s="3">
        <v>1</v>
      </c>
      <c r="AB10" s="3"/>
      <c r="AC10" s="3"/>
      <c r="AD10" s="3"/>
      <c r="AE10" s="3"/>
      <c r="AF10" s="3"/>
      <c r="AG10" s="3">
        <v>1</v>
      </c>
    </row>
    <row r="11" spans="1:33">
      <c r="A11" s="14">
        <f t="shared" si="4"/>
        <v>41372</v>
      </c>
      <c r="B11" s="29" t="str">
        <f t="shared" si="0"/>
        <v>الإثنين</v>
      </c>
      <c r="C11" s="12"/>
      <c r="D11" s="13">
        <v>9</v>
      </c>
      <c r="E11" s="13">
        <v>11</v>
      </c>
      <c r="F11" s="8">
        <v>9</v>
      </c>
      <c r="G11" s="8">
        <v>2</v>
      </c>
      <c r="H11" s="8">
        <v>3</v>
      </c>
      <c r="I11" s="8">
        <v>3</v>
      </c>
      <c r="J11" s="4">
        <v>2</v>
      </c>
      <c r="K11" s="4">
        <v>3</v>
      </c>
      <c r="L11" s="4">
        <v>1</v>
      </c>
      <c r="M11" s="9">
        <f t="shared" si="1"/>
        <v>2</v>
      </c>
      <c r="N11" s="9">
        <f t="shared" si="1"/>
        <v>3</v>
      </c>
      <c r="O11" s="9">
        <f t="shared" si="1"/>
        <v>3</v>
      </c>
      <c r="P11" s="5">
        <v>4</v>
      </c>
      <c r="Q11" s="5">
        <v>5</v>
      </c>
      <c r="R11" s="5">
        <v>0</v>
      </c>
      <c r="S11" s="11">
        <v>0</v>
      </c>
      <c r="T11" s="34">
        <f t="shared" si="2"/>
        <v>0</v>
      </c>
      <c r="U11" s="11">
        <v>0</v>
      </c>
      <c r="V11" s="34">
        <f t="shared" si="3"/>
        <v>0</v>
      </c>
      <c r="W11" s="30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>
      <c r="A12" s="14">
        <f t="shared" si="4"/>
        <v>41373</v>
      </c>
      <c r="B12" s="29" t="str">
        <f t="shared" si="0"/>
        <v>الثلاثاء</v>
      </c>
      <c r="C12" s="12"/>
      <c r="D12" s="12"/>
      <c r="E12" s="12"/>
      <c r="F12" s="8"/>
      <c r="G12" s="8"/>
      <c r="H12" s="8">
        <v>4</v>
      </c>
      <c r="I12" s="8">
        <v>4</v>
      </c>
      <c r="J12" s="4">
        <v>0</v>
      </c>
      <c r="K12" s="4">
        <v>2</v>
      </c>
      <c r="L12" s="4">
        <v>3</v>
      </c>
      <c r="M12" s="9">
        <f t="shared" si="1"/>
        <v>0</v>
      </c>
      <c r="N12" s="9">
        <f t="shared" si="1"/>
        <v>4</v>
      </c>
      <c r="O12" s="9">
        <f t="shared" si="1"/>
        <v>4</v>
      </c>
      <c r="P12" s="5">
        <v>2</v>
      </c>
      <c r="Q12" s="5">
        <v>2</v>
      </c>
      <c r="R12" s="5">
        <v>0</v>
      </c>
      <c r="S12" s="11">
        <v>2</v>
      </c>
      <c r="T12" s="34">
        <f t="shared" si="2"/>
        <v>2</v>
      </c>
      <c r="U12" s="11">
        <v>2</v>
      </c>
      <c r="V12" s="34">
        <f t="shared" si="3"/>
        <v>2</v>
      </c>
      <c r="W12" s="30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>
      <c r="A13" s="14">
        <f t="shared" si="4"/>
        <v>41374</v>
      </c>
      <c r="B13" s="29" t="str">
        <f t="shared" si="0"/>
        <v>الأربعاء</v>
      </c>
      <c r="C13" s="12"/>
      <c r="D13" s="12"/>
      <c r="E13" s="12"/>
      <c r="F13" s="8"/>
      <c r="G13" s="8"/>
      <c r="H13" s="8"/>
      <c r="I13" s="8"/>
      <c r="J13" s="4"/>
      <c r="K13" s="4"/>
      <c r="L13" s="4"/>
      <c r="M13" s="9">
        <f t="shared" si="1"/>
        <v>0</v>
      </c>
      <c r="N13" s="9">
        <f t="shared" si="1"/>
        <v>0</v>
      </c>
      <c r="O13" s="9">
        <f t="shared" si="1"/>
        <v>0</v>
      </c>
      <c r="P13" s="5"/>
      <c r="Q13" s="5"/>
      <c r="R13" s="5"/>
      <c r="S13" s="11"/>
      <c r="T13" s="34">
        <f t="shared" si="2"/>
        <v>0</v>
      </c>
      <c r="U13" s="11"/>
      <c r="V13" s="34">
        <f t="shared" si="3"/>
        <v>0</v>
      </c>
      <c r="W13" s="30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>
      <c r="A14" s="14">
        <f t="shared" si="4"/>
        <v>41375</v>
      </c>
      <c r="B14" s="29" t="str">
        <f t="shared" si="0"/>
        <v>الخميس</v>
      </c>
      <c r="C14" s="12"/>
      <c r="D14" s="12"/>
      <c r="E14" s="12"/>
      <c r="F14" s="8"/>
      <c r="G14" s="8"/>
      <c r="H14" s="8"/>
      <c r="I14" s="8"/>
      <c r="J14" s="4"/>
      <c r="K14" s="4"/>
      <c r="L14" s="4"/>
      <c r="M14" s="9"/>
      <c r="N14" s="9">
        <f t="shared" si="1"/>
        <v>0</v>
      </c>
      <c r="O14" s="9">
        <f t="shared" si="1"/>
        <v>0</v>
      </c>
      <c r="P14" s="5"/>
      <c r="Q14" s="5"/>
      <c r="R14" s="5"/>
      <c r="S14" s="11"/>
      <c r="T14" s="34">
        <f t="shared" si="2"/>
        <v>0</v>
      </c>
      <c r="U14" s="11"/>
      <c r="V14" s="34">
        <f t="shared" si="3"/>
        <v>0</v>
      </c>
      <c r="W14" s="30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>
      <c r="A15" s="14">
        <f t="shared" si="4"/>
        <v>41376</v>
      </c>
      <c r="B15" s="29" t="str">
        <f t="shared" si="0"/>
        <v>الجمعة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2">
        <f t="shared" si="1"/>
        <v>0</v>
      </c>
      <c r="N15" s="22">
        <f t="shared" si="1"/>
        <v>0</v>
      </c>
      <c r="O15" s="22">
        <f t="shared" si="1"/>
        <v>0</v>
      </c>
      <c r="P15" s="20"/>
      <c r="Q15" s="20"/>
      <c r="R15" s="20"/>
      <c r="S15" s="20"/>
      <c r="T15" s="34">
        <f t="shared" si="2"/>
        <v>0</v>
      </c>
      <c r="U15" s="20"/>
      <c r="V15" s="34">
        <f t="shared" si="3"/>
        <v>0</v>
      </c>
      <c r="W15" s="30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1:33">
      <c r="A16" s="14">
        <f t="shared" si="4"/>
        <v>41377</v>
      </c>
      <c r="B16" s="29" t="str">
        <f t="shared" si="0"/>
        <v>السبت</v>
      </c>
      <c r="C16" s="12"/>
      <c r="D16" s="12"/>
      <c r="E16" s="12"/>
      <c r="F16" s="8"/>
      <c r="G16" s="8"/>
      <c r="H16" s="8"/>
      <c r="I16" s="8"/>
      <c r="J16" s="4"/>
      <c r="K16" s="4"/>
      <c r="L16" s="4"/>
      <c r="M16" s="9">
        <f t="shared" si="1"/>
        <v>0</v>
      </c>
      <c r="N16" s="9">
        <f t="shared" si="1"/>
        <v>0</v>
      </c>
      <c r="O16" s="9">
        <f t="shared" si="1"/>
        <v>0</v>
      </c>
      <c r="P16" s="5"/>
      <c r="Q16" s="5"/>
      <c r="R16" s="5"/>
      <c r="S16" s="11"/>
      <c r="T16" s="34">
        <f t="shared" si="2"/>
        <v>0</v>
      </c>
      <c r="U16" s="11"/>
      <c r="V16" s="34">
        <f t="shared" si="3"/>
        <v>0</v>
      </c>
      <c r="W16" s="30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>
      <c r="A17" s="14">
        <f t="shared" si="4"/>
        <v>41378</v>
      </c>
      <c r="B17" s="29" t="str">
        <f t="shared" si="0"/>
        <v>الأحد</v>
      </c>
      <c r="C17" s="12"/>
      <c r="D17" s="12"/>
      <c r="E17" s="12"/>
      <c r="F17" s="8"/>
      <c r="G17" s="8"/>
      <c r="H17" s="8"/>
      <c r="I17" s="8"/>
      <c r="J17" s="4"/>
      <c r="K17" s="4"/>
      <c r="L17" s="4"/>
      <c r="M17" s="9">
        <f t="shared" si="1"/>
        <v>0</v>
      </c>
      <c r="N17" s="9">
        <f t="shared" si="1"/>
        <v>0</v>
      </c>
      <c r="O17" s="9">
        <f t="shared" si="1"/>
        <v>0</v>
      </c>
      <c r="P17" s="5"/>
      <c r="Q17" s="5"/>
      <c r="R17" s="5"/>
      <c r="S17" s="11"/>
      <c r="T17" s="34">
        <f t="shared" si="2"/>
        <v>0</v>
      </c>
      <c r="U17" s="11"/>
      <c r="V17" s="34">
        <f t="shared" si="3"/>
        <v>0</v>
      </c>
      <c r="W17" s="30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>
      <c r="A18" s="14">
        <f t="shared" si="4"/>
        <v>41379</v>
      </c>
      <c r="B18" s="29" t="str">
        <f t="shared" si="0"/>
        <v>الإثنين</v>
      </c>
      <c r="C18" s="12"/>
      <c r="D18" s="12"/>
      <c r="E18" s="12"/>
      <c r="F18" s="8"/>
      <c r="G18" s="8"/>
      <c r="H18" s="8"/>
      <c r="I18" s="8"/>
      <c r="J18" s="4"/>
      <c r="K18" s="4"/>
      <c r="L18" s="4"/>
      <c r="M18" s="9">
        <f t="shared" si="1"/>
        <v>0</v>
      </c>
      <c r="N18" s="9">
        <f t="shared" si="1"/>
        <v>0</v>
      </c>
      <c r="O18" s="9">
        <f t="shared" si="1"/>
        <v>0</v>
      </c>
      <c r="P18" s="5"/>
      <c r="Q18" s="5"/>
      <c r="R18" s="5"/>
      <c r="S18" s="11"/>
      <c r="T18" s="34">
        <f t="shared" si="2"/>
        <v>0</v>
      </c>
      <c r="U18" s="11"/>
      <c r="V18" s="34">
        <f t="shared" si="3"/>
        <v>0</v>
      </c>
      <c r="W18" s="30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>
      <c r="A19" s="14">
        <f t="shared" si="4"/>
        <v>41380</v>
      </c>
      <c r="B19" s="29" t="str">
        <f t="shared" si="0"/>
        <v>الثلاثاء</v>
      </c>
      <c r="C19" s="12"/>
      <c r="D19" s="12"/>
      <c r="E19" s="12"/>
      <c r="F19" s="8"/>
      <c r="G19" s="8"/>
      <c r="H19" s="8"/>
      <c r="I19" s="8"/>
      <c r="J19" s="4"/>
      <c r="K19" s="4"/>
      <c r="L19" s="4"/>
      <c r="M19" s="9">
        <f t="shared" si="1"/>
        <v>0</v>
      </c>
      <c r="N19" s="9">
        <f t="shared" si="1"/>
        <v>0</v>
      </c>
      <c r="O19" s="9">
        <f t="shared" si="1"/>
        <v>0</v>
      </c>
      <c r="P19" s="5"/>
      <c r="Q19" s="5"/>
      <c r="R19" s="5"/>
      <c r="S19" s="11"/>
      <c r="T19" s="34">
        <f t="shared" si="2"/>
        <v>0</v>
      </c>
      <c r="U19" s="11"/>
      <c r="V19" s="34">
        <f t="shared" si="3"/>
        <v>0</v>
      </c>
      <c r="W19" s="30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>
      <c r="A20" s="14">
        <f t="shared" si="4"/>
        <v>41381</v>
      </c>
      <c r="B20" s="29" t="str">
        <f t="shared" si="0"/>
        <v>الأربعاء</v>
      </c>
      <c r="C20" s="12"/>
      <c r="D20" s="12"/>
      <c r="E20" s="12"/>
      <c r="F20" s="8"/>
      <c r="G20" s="8"/>
      <c r="H20" s="8"/>
      <c r="I20" s="8"/>
      <c r="J20" s="4"/>
      <c r="K20" s="4"/>
      <c r="L20" s="4"/>
      <c r="M20" s="9">
        <f t="shared" si="1"/>
        <v>0</v>
      </c>
      <c r="N20" s="9">
        <f t="shared" si="1"/>
        <v>0</v>
      </c>
      <c r="O20" s="9">
        <f t="shared" si="1"/>
        <v>0</v>
      </c>
      <c r="P20" s="5"/>
      <c r="Q20" s="5"/>
      <c r="R20" s="5"/>
      <c r="S20" s="11"/>
      <c r="T20" s="34">
        <f t="shared" si="2"/>
        <v>0</v>
      </c>
      <c r="U20" s="11"/>
      <c r="V20" s="34">
        <f t="shared" si="3"/>
        <v>0</v>
      </c>
      <c r="W20" s="30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>
      <c r="A21" s="14">
        <f t="shared" si="4"/>
        <v>41382</v>
      </c>
      <c r="B21" s="29" t="str">
        <f t="shared" si="0"/>
        <v>الخميس</v>
      </c>
      <c r="C21" s="12"/>
      <c r="D21" s="12"/>
      <c r="E21" s="12"/>
      <c r="F21" s="8"/>
      <c r="G21" s="8"/>
      <c r="H21" s="8"/>
      <c r="I21" s="8"/>
      <c r="J21" s="4"/>
      <c r="K21" s="4"/>
      <c r="L21" s="4"/>
      <c r="M21" s="9">
        <f t="shared" si="1"/>
        <v>0</v>
      </c>
      <c r="N21" s="9">
        <f t="shared" si="1"/>
        <v>0</v>
      </c>
      <c r="O21" s="9">
        <f t="shared" si="1"/>
        <v>0</v>
      </c>
      <c r="P21" s="5"/>
      <c r="Q21" s="5"/>
      <c r="R21" s="5"/>
      <c r="S21" s="11"/>
      <c r="T21" s="34">
        <f t="shared" si="2"/>
        <v>0</v>
      </c>
      <c r="U21" s="11"/>
      <c r="V21" s="34">
        <f t="shared" si="3"/>
        <v>0</v>
      </c>
      <c r="W21" s="30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>
      <c r="A22" s="14">
        <f t="shared" si="4"/>
        <v>41383</v>
      </c>
      <c r="B22" s="29" t="str">
        <f t="shared" si="0"/>
        <v>الجمعة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2">
        <f t="shared" si="1"/>
        <v>0</v>
      </c>
      <c r="N22" s="22">
        <f t="shared" si="1"/>
        <v>0</v>
      </c>
      <c r="O22" s="22">
        <f t="shared" si="1"/>
        <v>0</v>
      </c>
      <c r="P22" s="20"/>
      <c r="Q22" s="20"/>
      <c r="R22" s="20"/>
      <c r="S22" s="20"/>
      <c r="T22" s="34">
        <f t="shared" si="2"/>
        <v>0</v>
      </c>
      <c r="U22" s="20"/>
      <c r="V22" s="34">
        <f t="shared" si="3"/>
        <v>0</v>
      </c>
      <c r="W22" s="30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>
      <c r="A23" s="14">
        <f t="shared" si="4"/>
        <v>41384</v>
      </c>
      <c r="B23" s="29" t="str">
        <f t="shared" si="0"/>
        <v>السبت</v>
      </c>
      <c r="C23" s="12"/>
      <c r="D23" s="12"/>
      <c r="E23" s="12"/>
      <c r="F23" s="8"/>
      <c r="G23" s="8"/>
      <c r="H23" s="8"/>
      <c r="I23" s="8"/>
      <c r="J23" s="4"/>
      <c r="K23" s="4"/>
      <c r="L23" s="4"/>
      <c r="M23" s="9">
        <f t="shared" si="1"/>
        <v>0</v>
      </c>
      <c r="N23" s="9">
        <f t="shared" si="1"/>
        <v>0</v>
      </c>
      <c r="O23" s="9">
        <f t="shared" si="1"/>
        <v>0</v>
      </c>
      <c r="P23" s="5"/>
      <c r="Q23" s="5"/>
      <c r="R23" s="5"/>
      <c r="S23" s="11"/>
      <c r="T23" s="34">
        <f t="shared" si="2"/>
        <v>0</v>
      </c>
      <c r="U23" s="11"/>
      <c r="V23" s="34">
        <f t="shared" si="3"/>
        <v>0</v>
      </c>
      <c r="W23" s="30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>
      <c r="A24" s="14">
        <f t="shared" si="4"/>
        <v>41385</v>
      </c>
      <c r="B24" s="29" t="str">
        <f t="shared" si="0"/>
        <v>الأحد</v>
      </c>
      <c r="C24" s="12"/>
      <c r="D24" s="12"/>
      <c r="E24" s="12"/>
      <c r="F24" s="8"/>
      <c r="G24" s="8"/>
      <c r="H24" s="8"/>
      <c r="I24" s="8"/>
      <c r="J24" s="4"/>
      <c r="K24" s="4"/>
      <c r="L24" s="4"/>
      <c r="M24" s="9">
        <f t="shared" si="1"/>
        <v>0</v>
      </c>
      <c r="N24" s="9">
        <f t="shared" si="1"/>
        <v>0</v>
      </c>
      <c r="O24" s="9">
        <f t="shared" si="1"/>
        <v>0</v>
      </c>
      <c r="P24" s="5"/>
      <c r="Q24" s="5"/>
      <c r="R24" s="5"/>
      <c r="S24" s="11"/>
      <c r="T24" s="34">
        <f t="shared" si="2"/>
        <v>0</v>
      </c>
      <c r="U24" s="11"/>
      <c r="V24" s="34">
        <f t="shared" si="3"/>
        <v>0</v>
      </c>
      <c r="W24" s="30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>
      <c r="A25" s="14">
        <f t="shared" si="4"/>
        <v>41386</v>
      </c>
      <c r="B25" s="29" t="str">
        <f t="shared" si="0"/>
        <v>الإثنين</v>
      </c>
      <c r="C25" s="12"/>
      <c r="D25" s="12"/>
      <c r="E25" s="12"/>
      <c r="F25" s="8"/>
      <c r="G25" s="8"/>
      <c r="H25" s="8"/>
      <c r="I25" s="8"/>
      <c r="J25" s="4"/>
      <c r="K25" s="4"/>
      <c r="L25" s="4"/>
      <c r="M25" s="9">
        <f t="shared" si="1"/>
        <v>0</v>
      </c>
      <c r="N25" s="9">
        <f t="shared" si="1"/>
        <v>0</v>
      </c>
      <c r="O25" s="9">
        <f t="shared" si="1"/>
        <v>0</v>
      </c>
      <c r="P25" s="5"/>
      <c r="Q25" s="5"/>
      <c r="R25" s="5"/>
      <c r="S25" s="11"/>
      <c r="T25" s="34">
        <f t="shared" si="2"/>
        <v>0</v>
      </c>
      <c r="U25" s="11"/>
      <c r="V25" s="34">
        <f t="shared" si="3"/>
        <v>0</v>
      </c>
      <c r="W25" s="30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>
      <c r="A26" s="14">
        <f t="shared" si="4"/>
        <v>41387</v>
      </c>
      <c r="B26" s="29" t="str">
        <f t="shared" si="0"/>
        <v>الثلاثاء</v>
      </c>
      <c r="C26" s="12"/>
      <c r="D26" s="12"/>
      <c r="E26" s="12"/>
      <c r="F26" s="8"/>
      <c r="G26" s="8"/>
      <c r="H26" s="8"/>
      <c r="I26" s="8"/>
      <c r="J26" s="4"/>
      <c r="K26" s="4"/>
      <c r="L26" s="4"/>
      <c r="M26" s="9">
        <f t="shared" si="1"/>
        <v>0</v>
      </c>
      <c r="N26" s="9">
        <f t="shared" si="1"/>
        <v>0</v>
      </c>
      <c r="O26" s="9">
        <f t="shared" si="1"/>
        <v>0</v>
      </c>
      <c r="P26" s="5"/>
      <c r="Q26" s="5"/>
      <c r="R26" s="5"/>
      <c r="S26" s="11"/>
      <c r="T26" s="34">
        <f t="shared" si="2"/>
        <v>0</v>
      </c>
      <c r="U26" s="11"/>
      <c r="V26" s="34">
        <f t="shared" si="3"/>
        <v>0</v>
      </c>
      <c r="W26" s="30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>
      <c r="A27" s="14">
        <f t="shared" si="4"/>
        <v>41388</v>
      </c>
      <c r="B27" s="29" t="str">
        <f t="shared" si="0"/>
        <v>الأربعاء</v>
      </c>
      <c r="C27" s="12"/>
      <c r="D27" s="12"/>
      <c r="E27" s="12"/>
      <c r="F27" s="8"/>
      <c r="G27" s="8"/>
      <c r="H27" s="8"/>
      <c r="I27" s="8"/>
      <c r="J27" s="4"/>
      <c r="K27" s="4"/>
      <c r="L27" s="4"/>
      <c r="M27" s="9">
        <f t="shared" si="1"/>
        <v>0</v>
      </c>
      <c r="N27" s="9">
        <f t="shared" si="1"/>
        <v>0</v>
      </c>
      <c r="O27" s="9">
        <f t="shared" si="1"/>
        <v>0</v>
      </c>
      <c r="P27" s="5"/>
      <c r="Q27" s="5"/>
      <c r="R27" s="5"/>
      <c r="S27" s="11"/>
      <c r="T27" s="34">
        <f t="shared" si="2"/>
        <v>0</v>
      </c>
      <c r="U27" s="11"/>
      <c r="V27" s="34">
        <f t="shared" si="3"/>
        <v>0</v>
      </c>
      <c r="W27" s="30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>
      <c r="A28" s="14">
        <f t="shared" si="4"/>
        <v>41389</v>
      </c>
      <c r="B28" s="29" t="str">
        <f t="shared" si="0"/>
        <v>الخميس</v>
      </c>
      <c r="C28" s="12"/>
      <c r="D28" s="12"/>
      <c r="E28" s="12"/>
      <c r="F28" s="8"/>
      <c r="G28" s="8"/>
      <c r="H28" s="8"/>
      <c r="I28" s="8"/>
      <c r="J28" s="4"/>
      <c r="K28" s="4"/>
      <c r="L28" s="4"/>
      <c r="M28" s="9">
        <f t="shared" si="1"/>
        <v>0</v>
      </c>
      <c r="N28" s="9">
        <f t="shared" si="1"/>
        <v>0</v>
      </c>
      <c r="O28" s="9">
        <f t="shared" si="1"/>
        <v>0</v>
      </c>
      <c r="P28" s="5"/>
      <c r="Q28" s="5"/>
      <c r="R28" s="5"/>
      <c r="S28" s="11"/>
      <c r="T28" s="34">
        <f t="shared" si="2"/>
        <v>0</v>
      </c>
      <c r="U28" s="11"/>
      <c r="V28" s="34">
        <f t="shared" si="3"/>
        <v>0</v>
      </c>
      <c r="W28" s="30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>
      <c r="A29" s="14">
        <f t="shared" si="4"/>
        <v>41390</v>
      </c>
      <c r="B29" s="29" t="str">
        <f t="shared" si="0"/>
        <v>الجمعة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9">
        <f t="shared" si="1"/>
        <v>0</v>
      </c>
      <c r="N29" s="9">
        <f t="shared" si="1"/>
        <v>0</v>
      </c>
      <c r="O29" s="9">
        <f t="shared" si="1"/>
        <v>0</v>
      </c>
      <c r="P29" s="20"/>
      <c r="Q29" s="20"/>
      <c r="R29" s="20"/>
      <c r="S29" s="20"/>
      <c r="T29" s="34">
        <f t="shared" si="2"/>
        <v>0</v>
      </c>
      <c r="U29" s="20"/>
      <c r="V29" s="34">
        <f t="shared" si="3"/>
        <v>0</v>
      </c>
      <c r="W29" s="30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>
      <c r="A30" s="14">
        <f t="shared" si="4"/>
        <v>41391</v>
      </c>
      <c r="B30" s="29" t="str">
        <f t="shared" si="0"/>
        <v>السبت</v>
      </c>
      <c r="C30" s="12"/>
      <c r="D30" s="12"/>
      <c r="E30" s="12"/>
      <c r="F30" s="8"/>
      <c r="G30" s="8"/>
      <c r="H30" s="8"/>
      <c r="I30" s="8"/>
      <c r="J30" s="4"/>
      <c r="K30" s="4"/>
      <c r="L30" s="4"/>
      <c r="M30" s="9">
        <f t="shared" si="1"/>
        <v>0</v>
      </c>
      <c r="N30" s="9">
        <f t="shared" si="1"/>
        <v>0</v>
      </c>
      <c r="O30" s="9">
        <f t="shared" si="1"/>
        <v>0</v>
      </c>
      <c r="P30" s="5"/>
      <c r="Q30" s="5"/>
      <c r="R30" s="5"/>
      <c r="S30" s="11"/>
      <c r="T30" s="34">
        <f t="shared" si="2"/>
        <v>0</v>
      </c>
      <c r="U30" s="11"/>
      <c r="V30" s="34">
        <f t="shared" si="3"/>
        <v>0</v>
      </c>
      <c r="W30" s="30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>
      <c r="A31" s="14">
        <f t="shared" si="4"/>
        <v>41392</v>
      </c>
      <c r="B31" s="29" t="str">
        <f t="shared" si="0"/>
        <v>الأحد</v>
      </c>
      <c r="C31" s="12"/>
      <c r="D31" s="12"/>
      <c r="E31" s="12"/>
      <c r="F31" s="8"/>
      <c r="G31" s="8"/>
      <c r="H31" s="8"/>
      <c r="I31" s="8"/>
      <c r="J31" s="4"/>
      <c r="K31" s="4"/>
      <c r="L31" s="4"/>
      <c r="M31" s="9">
        <f t="shared" si="1"/>
        <v>0</v>
      </c>
      <c r="N31" s="9">
        <f t="shared" si="1"/>
        <v>0</v>
      </c>
      <c r="O31" s="9">
        <f t="shared" si="1"/>
        <v>0</v>
      </c>
      <c r="P31" s="5"/>
      <c r="Q31" s="5"/>
      <c r="R31" s="5"/>
      <c r="S31" s="11"/>
      <c r="T31" s="34">
        <f t="shared" si="2"/>
        <v>0</v>
      </c>
      <c r="U31" s="11"/>
      <c r="V31" s="34">
        <f t="shared" si="3"/>
        <v>0</v>
      </c>
      <c r="W31" s="30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>
      <c r="A32" s="14">
        <f t="shared" si="4"/>
        <v>41393</v>
      </c>
      <c r="B32" s="29" t="str">
        <f t="shared" si="0"/>
        <v>الإثنين</v>
      </c>
      <c r="D32" s="1"/>
      <c r="E32" s="1"/>
      <c r="F32" s="1"/>
      <c r="G32" s="1"/>
      <c r="H32" s="1"/>
      <c r="I32" s="1"/>
      <c r="J32" s="1"/>
      <c r="K32" s="1"/>
      <c r="L32" s="1"/>
      <c r="M32" s="9">
        <f t="shared" si="1"/>
        <v>0</v>
      </c>
      <c r="N32" s="9">
        <f t="shared" si="1"/>
        <v>0</v>
      </c>
      <c r="O32" s="9">
        <f t="shared" si="1"/>
        <v>0</v>
      </c>
      <c r="P32" s="1"/>
      <c r="Q32" s="1"/>
      <c r="R32" s="1"/>
      <c r="S32" s="1"/>
      <c r="T32" s="34">
        <f t="shared" si="2"/>
        <v>0</v>
      </c>
      <c r="U32" s="1"/>
      <c r="V32" s="34">
        <f t="shared" si="3"/>
        <v>0</v>
      </c>
      <c r="W32" s="1">
        <f t="shared" ref="W32" si="5">SUM(W4:W31)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>
      <c r="A33" s="14">
        <f t="shared" si="4"/>
        <v>41394</v>
      </c>
      <c r="B33" s="29" t="str">
        <f t="shared" si="0"/>
        <v>الثلاثاء</v>
      </c>
      <c r="M33" s="9">
        <f t="shared" si="1"/>
        <v>0</v>
      </c>
      <c r="N33" s="9">
        <f t="shared" si="1"/>
        <v>0</v>
      </c>
      <c r="O33" s="9">
        <f t="shared" si="1"/>
        <v>0</v>
      </c>
      <c r="T33" s="34">
        <f t="shared" si="2"/>
        <v>0</v>
      </c>
      <c r="V33" s="34">
        <f t="shared" si="3"/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>
      <c r="A34" s="62" t="s">
        <v>32</v>
      </c>
      <c r="B34" s="62"/>
      <c r="C34" s="19"/>
      <c r="D34" s="19">
        <f>SUM(D4:D33)</f>
        <v>31</v>
      </c>
      <c r="E34" s="19">
        <f t="shared" ref="E34:P34" si="6">SUM(E4:E33)</f>
        <v>20</v>
      </c>
      <c r="F34" s="19">
        <f t="shared" si="6"/>
        <v>24</v>
      </c>
      <c r="G34" s="19">
        <f t="shared" si="6"/>
        <v>29</v>
      </c>
      <c r="H34" s="19">
        <f t="shared" si="6"/>
        <v>23</v>
      </c>
      <c r="I34" s="19">
        <f t="shared" si="6"/>
        <v>17</v>
      </c>
      <c r="J34" s="19">
        <f t="shared" si="6"/>
        <v>20</v>
      </c>
      <c r="K34" s="19">
        <f t="shared" si="6"/>
        <v>15</v>
      </c>
      <c r="L34" s="19">
        <f t="shared" si="6"/>
        <v>13</v>
      </c>
      <c r="M34" s="19">
        <f t="shared" si="6"/>
        <v>29</v>
      </c>
      <c r="N34" s="19">
        <f t="shared" si="6"/>
        <v>23</v>
      </c>
      <c r="O34" s="19">
        <f t="shared" si="6"/>
        <v>17</v>
      </c>
      <c r="P34" s="19">
        <f t="shared" si="6"/>
        <v>21</v>
      </c>
      <c r="Q34" s="19">
        <f>SUM(Q4:Q33)</f>
        <v>27</v>
      </c>
      <c r="R34" s="19">
        <f t="shared" ref="R34:V34" si="7">SUM(R4:R33)</f>
        <v>3</v>
      </c>
      <c r="S34" s="19">
        <f t="shared" si="7"/>
        <v>10</v>
      </c>
      <c r="T34" s="19">
        <f t="shared" si="7"/>
        <v>10</v>
      </c>
      <c r="U34" s="19">
        <f t="shared" si="7"/>
        <v>6</v>
      </c>
      <c r="V34" s="19">
        <f t="shared" si="7"/>
        <v>6</v>
      </c>
      <c r="X34">
        <f>SUM(X4:X33)</f>
        <v>9</v>
      </c>
      <c r="Y34">
        <f t="shared" ref="Y34:AG34" si="8">SUM(Y4:Y33)</f>
        <v>4</v>
      </c>
      <c r="Z34">
        <f t="shared" si="8"/>
        <v>3</v>
      </c>
      <c r="AA34">
        <f t="shared" si="8"/>
        <v>2</v>
      </c>
      <c r="AB34">
        <f t="shared" si="8"/>
        <v>0</v>
      </c>
      <c r="AC34">
        <f t="shared" si="8"/>
        <v>0</v>
      </c>
      <c r="AD34">
        <f t="shared" si="8"/>
        <v>1</v>
      </c>
      <c r="AE34">
        <f t="shared" si="8"/>
        <v>6</v>
      </c>
      <c r="AF34">
        <f t="shared" si="8"/>
        <v>0</v>
      </c>
      <c r="AG34">
        <f t="shared" si="8"/>
        <v>1</v>
      </c>
    </row>
    <row r="35" spans="1:33">
      <c r="A35" s="54" t="s">
        <v>24</v>
      </c>
      <c r="B35" s="63"/>
      <c r="C35" s="55"/>
      <c r="D35" s="39" t="s">
        <v>30</v>
      </c>
      <c r="E35" s="39"/>
      <c r="F35" s="39"/>
      <c r="G35" s="39"/>
      <c r="H35" s="39"/>
      <c r="I35" s="39"/>
      <c r="J35" s="39"/>
      <c r="K35" s="39"/>
      <c r="L35" s="65" t="s">
        <v>32</v>
      </c>
    </row>
    <row r="36" spans="1:33">
      <c r="A36" s="58"/>
      <c r="B36" s="64"/>
      <c r="C36" s="59"/>
      <c r="D36" s="39" t="s">
        <v>31</v>
      </c>
      <c r="E36" s="39"/>
      <c r="F36" s="38" t="s">
        <v>28</v>
      </c>
      <c r="G36" s="38"/>
      <c r="H36" s="38"/>
      <c r="I36" s="38" t="s">
        <v>29</v>
      </c>
      <c r="J36" s="38"/>
      <c r="K36" s="38"/>
      <c r="L36" s="66"/>
    </row>
    <row r="37" spans="1:33">
      <c r="A37" s="39" t="s">
        <v>25</v>
      </c>
      <c r="B37" s="39"/>
      <c r="C37" s="39"/>
      <c r="D37" s="38"/>
      <c r="E37" s="38"/>
      <c r="F37" s="38">
        <f>D34</f>
        <v>31</v>
      </c>
      <c r="G37" s="38"/>
      <c r="H37" s="38"/>
      <c r="I37" s="38"/>
      <c r="J37" s="38"/>
      <c r="K37" s="38"/>
      <c r="L37" s="3"/>
    </row>
    <row r="38" spans="1:33">
      <c r="A38" s="3" t="s">
        <v>26</v>
      </c>
      <c r="B38" s="3"/>
      <c r="C38" s="36" t="s">
        <v>23</v>
      </c>
      <c r="D38" s="38"/>
      <c r="E38" s="38"/>
      <c r="F38" s="38">
        <f>F34</f>
        <v>24</v>
      </c>
      <c r="G38" s="38"/>
      <c r="H38" s="38"/>
      <c r="I38" s="41"/>
      <c r="J38" s="41"/>
      <c r="K38" s="41"/>
      <c r="L38" s="3"/>
    </row>
    <row r="39" spans="1:33">
      <c r="A39" s="52" t="s">
        <v>27</v>
      </c>
      <c r="B39" s="53"/>
      <c r="C39" s="3" t="s">
        <v>9</v>
      </c>
      <c r="D39" s="38"/>
      <c r="E39" s="38"/>
      <c r="F39" s="38">
        <f>E34</f>
        <v>20</v>
      </c>
      <c r="G39" s="38"/>
      <c r="H39" s="38"/>
      <c r="I39" s="38"/>
      <c r="J39" s="38"/>
      <c r="K39" s="38"/>
      <c r="L39" s="3"/>
    </row>
    <row r="40" spans="1:33">
      <c r="I40" s="60"/>
      <c r="J40" s="60"/>
      <c r="K40" s="60"/>
    </row>
    <row r="41" spans="1:33">
      <c r="A41" s="39" t="s">
        <v>33</v>
      </c>
      <c r="B41" s="39"/>
      <c r="C41" s="39"/>
      <c r="D41" s="39" t="s">
        <v>40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</row>
    <row r="42" spans="1:33">
      <c r="A42" s="39"/>
      <c r="B42" s="39"/>
      <c r="C42" s="39"/>
      <c r="D42" s="61" t="s">
        <v>41</v>
      </c>
      <c r="E42" s="61"/>
      <c r="F42" s="39" t="s">
        <v>42</v>
      </c>
      <c r="G42" s="39"/>
      <c r="H42" s="39" t="s">
        <v>43</v>
      </c>
      <c r="I42" s="39"/>
      <c r="J42" s="39" t="s">
        <v>44</v>
      </c>
      <c r="K42" s="39"/>
      <c r="L42" s="39" t="s">
        <v>45</v>
      </c>
      <c r="M42" s="39"/>
      <c r="N42" s="31" t="s">
        <v>32</v>
      </c>
    </row>
    <row r="43" spans="1:33">
      <c r="A43" s="54" t="s">
        <v>26</v>
      </c>
      <c r="B43" s="55"/>
      <c r="C43" s="3" t="s">
        <v>9</v>
      </c>
      <c r="D43" s="38">
        <f>G34</f>
        <v>29</v>
      </c>
      <c r="E43" s="38"/>
      <c r="F43" s="38"/>
      <c r="G43" s="38"/>
      <c r="H43" s="38"/>
      <c r="I43" s="38"/>
      <c r="J43" s="38"/>
      <c r="K43" s="38"/>
      <c r="L43" s="41"/>
      <c r="M43" s="41"/>
      <c r="N43" s="3"/>
    </row>
    <row r="44" spans="1:33">
      <c r="A44" s="56"/>
      <c r="B44" s="57"/>
      <c r="C44" s="3" t="s">
        <v>10</v>
      </c>
      <c r="D44" s="38">
        <f>H34</f>
        <v>23</v>
      </c>
      <c r="E44" s="38"/>
      <c r="F44" s="38"/>
      <c r="G44" s="38"/>
      <c r="H44" s="38"/>
      <c r="I44" s="38"/>
      <c r="J44" s="38"/>
      <c r="K44" s="38"/>
      <c r="L44" s="41"/>
      <c r="M44" s="41"/>
      <c r="N44" s="3"/>
    </row>
    <row r="45" spans="1:33">
      <c r="A45" s="56"/>
      <c r="B45" s="57"/>
      <c r="C45" s="3" t="s">
        <v>11</v>
      </c>
      <c r="D45" s="38">
        <f>I34</f>
        <v>17</v>
      </c>
      <c r="E45" s="38"/>
      <c r="F45" s="38"/>
      <c r="G45" s="38"/>
      <c r="H45" s="38"/>
      <c r="I45" s="38"/>
      <c r="J45" s="38"/>
      <c r="K45" s="38"/>
      <c r="L45" s="41"/>
      <c r="M45" s="41"/>
      <c r="N45" s="3"/>
    </row>
    <row r="46" spans="1:33">
      <c r="A46" s="56"/>
      <c r="B46" s="57"/>
      <c r="C46" s="3" t="s">
        <v>18</v>
      </c>
      <c r="D46" s="41"/>
      <c r="E46" s="41"/>
      <c r="F46" s="38">
        <f>S34</f>
        <v>10</v>
      </c>
      <c r="G46" s="38"/>
      <c r="H46" s="38"/>
      <c r="I46" s="38"/>
      <c r="J46" s="38"/>
      <c r="K46" s="38"/>
      <c r="L46" s="41"/>
      <c r="M46" s="41"/>
      <c r="N46" s="3"/>
    </row>
    <row r="47" spans="1:33">
      <c r="A47" s="58"/>
      <c r="B47" s="59"/>
      <c r="C47" s="3" t="s">
        <v>19</v>
      </c>
      <c r="D47" s="41"/>
      <c r="E47" s="41"/>
      <c r="F47" s="41"/>
      <c r="G47" s="41"/>
      <c r="H47" s="38">
        <f>U34</f>
        <v>6</v>
      </c>
      <c r="I47" s="38"/>
      <c r="J47" s="38"/>
      <c r="K47" s="38"/>
      <c r="L47" s="41"/>
      <c r="M47" s="41"/>
      <c r="N47" s="3"/>
    </row>
    <row r="48" spans="1:33">
      <c r="A48" s="54" t="s">
        <v>34</v>
      </c>
      <c r="B48" s="55"/>
      <c r="C48" s="3" t="s">
        <v>9</v>
      </c>
      <c r="D48" s="38">
        <f>J34</f>
        <v>20</v>
      </c>
      <c r="E48" s="38"/>
      <c r="F48" s="20"/>
      <c r="G48" s="20"/>
      <c r="H48" s="20"/>
      <c r="I48" s="20"/>
      <c r="J48" s="20"/>
      <c r="K48" s="20"/>
      <c r="L48" s="20"/>
      <c r="M48" s="20"/>
      <c r="N48" s="3"/>
    </row>
    <row r="49" spans="1:14">
      <c r="A49" s="56"/>
      <c r="B49" s="57"/>
      <c r="C49" s="3" t="s">
        <v>10</v>
      </c>
      <c r="D49" s="38">
        <f>K34</f>
        <v>15</v>
      </c>
      <c r="E49" s="38"/>
      <c r="F49" s="20"/>
      <c r="G49" s="20"/>
      <c r="H49" s="20"/>
      <c r="I49" s="20"/>
      <c r="J49" s="20"/>
      <c r="K49" s="20"/>
      <c r="L49" s="20"/>
      <c r="M49" s="20"/>
      <c r="N49" s="3"/>
    </row>
    <row r="50" spans="1:14">
      <c r="A50" s="58"/>
      <c r="B50" s="59"/>
      <c r="C50" s="3" t="s">
        <v>11</v>
      </c>
      <c r="D50" s="38">
        <f>L34</f>
        <v>13</v>
      </c>
      <c r="E50" s="38"/>
      <c r="F50" s="20"/>
      <c r="G50" s="20"/>
      <c r="H50" s="20"/>
      <c r="I50" s="20"/>
      <c r="J50" s="20"/>
      <c r="K50" s="20"/>
      <c r="L50" s="20"/>
      <c r="M50" s="20"/>
      <c r="N50" s="3"/>
    </row>
    <row r="51" spans="1:14">
      <c r="A51" s="3" t="s">
        <v>35</v>
      </c>
      <c r="B51" s="52" t="s">
        <v>69</v>
      </c>
      <c r="C51" s="53"/>
      <c r="D51" s="38">
        <f>M34</f>
        <v>29</v>
      </c>
      <c r="E51" s="38"/>
      <c r="F51" s="3"/>
      <c r="G51" s="3"/>
      <c r="H51" s="3"/>
      <c r="I51" s="3"/>
      <c r="J51" s="3"/>
      <c r="K51" s="3"/>
      <c r="L51" s="20"/>
      <c r="M51" s="20"/>
      <c r="N51" s="3"/>
    </row>
    <row r="52" spans="1:14">
      <c r="A52" s="3" t="s">
        <v>36</v>
      </c>
      <c r="B52" s="52" t="s">
        <v>70</v>
      </c>
      <c r="C52" s="53"/>
      <c r="D52" s="38">
        <f>N34</f>
        <v>23</v>
      </c>
      <c r="E52" s="38"/>
      <c r="F52" s="3"/>
      <c r="G52" s="3"/>
      <c r="H52" s="3"/>
      <c r="I52" s="3"/>
      <c r="J52" s="3"/>
      <c r="K52" s="3"/>
      <c r="L52" s="20"/>
      <c r="M52" s="20"/>
      <c r="N52" s="3"/>
    </row>
    <row r="53" spans="1:14">
      <c r="A53" s="3" t="s">
        <v>37</v>
      </c>
      <c r="B53" s="52" t="s">
        <v>71</v>
      </c>
      <c r="C53" s="53"/>
      <c r="D53" s="38">
        <f>O34</f>
        <v>17</v>
      </c>
      <c r="E53" s="38"/>
      <c r="F53" s="3"/>
      <c r="G53" s="3"/>
      <c r="H53" s="3"/>
      <c r="I53" s="3"/>
      <c r="J53" s="3"/>
      <c r="K53" s="3"/>
      <c r="L53" s="20"/>
      <c r="M53" s="20"/>
      <c r="N53" s="3"/>
    </row>
    <row r="54" spans="1:14">
      <c r="A54" s="3" t="s">
        <v>38</v>
      </c>
      <c r="B54" s="52" t="s">
        <v>72</v>
      </c>
      <c r="C54" s="53"/>
      <c r="D54" s="41"/>
      <c r="E54" s="41"/>
      <c r="F54" s="38">
        <f>S34</f>
        <v>10</v>
      </c>
      <c r="G54" s="38"/>
      <c r="H54" s="3"/>
      <c r="I54" s="3"/>
      <c r="J54" s="3"/>
      <c r="K54" s="3"/>
      <c r="L54" s="20"/>
      <c r="M54" s="20"/>
      <c r="N54" s="3"/>
    </row>
    <row r="55" spans="1:14">
      <c r="A55" s="3" t="s">
        <v>39</v>
      </c>
      <c r="B55" s="52" t="s">
        <v>73</v>
      </c>
      <c r="C55" s="53"/>
      <c r="D55" s="41"/>
      <c r="E55" s="41"/>
      <c r="F55" s="38"/>
      <c r="G55" s="38"/>
      <c r="H55" s="38">
        <f>U34</f>
        <v>6</v>
      </c>
      <c r="I55" s="38"/>
      <c r="J55" s="3"/>
      <c r="K55" s="3"/>
      <c r="L55" s="20"/>
      <c r="M55" s="20"/>
      <c r="N55" s="3"/>
    </row>
    <row r="56" spans="1:14">
      <c r="A56" s="51" t="s">
        <v>46</v>
      </c>
      <c r="B56" s="51"/>
      <c r="C56" s="51"/>
      <c r="D56" s="38">
        <f>P34</f>
        <v>21</v>
      </c>
      <c r="E56" s="38"/>
      <c r="F56" s="20"/>
      <c r="G56" s="20"/>
      <c r="H56" s="20"/>
      <c r="I56" s="20"/>
      <c r="J56" s="20"/>
      <c r="K56" s="20"/>
      <c r="L56" s="20"/>
      <c r="M56" s="20"/>
    </row>
    <row r="57" spans="1:14">
      <c r="A57" s="51" t="s">
        <v>47</v>
      </c>
      <c r="B57" s="51"/>
      <c r="C57" s="51"/>
      <c r="D57" s="38"/>
      <c r="E57" s="38"/>
      <c r="F57" s="38"/>
      <c r="G57" s="38"/>
      <c r="H57" s="38"/>
      <c r="I57" s="38"/>
      <c r="J57" s="3"/>
      <c r="K57" s="3"/>
      <c r="L57" s="3"/>
      <c r="M57" s="3"/>
    </row>
    <row r="58" spans="1:14">
      <c r="A58" s="39" t="s">
        <v>48</v>
      </c>
      <c r="B58" s="31"/>
      <c r="C58" s="21" t="s">
        <v>9</v>
      </c>
      <c r="D58" s="20"/>
      <c r="E58" s="20"/>
      <c r="F58" s="3">
        <f>Q34</f>
        <v>27</v>
      </c>
      <c r="G58" s="3"/>
      <c r="H58" s="3"/>
      <c r="I58" s="3"/>
      <c r="J58" s="3"/>
      <c r="K58" s="3"/>
      <c r="L58" s="3"/>
      <c r="M58" s="3"/>
    </row>
    <row r="59" spans="1:14">
      <c r="A59" s="39"/>
      <c r="B59" s="31"/>
      <c r="C59" s="21" t="s">
        <v>10</v>
      </c>
      <c r="D59" s="20"/>
      <c r="E59" s="20"/>
      <c r="F59" s="20"/>
      <c r="G59" s="3">
        <f>R34</f>
        <v>3</v>
      </c>
      <c r="H59" s="3"/>
      <c r="I59" s="3"/>
      <c r="J59" s="3"/>
      <c r="K59" s="3"/>
      <c r="L59" s="3"/>
      <c r="M59" s="3"/>
    </row>
    <row r="60" spans="1:14">
      <c r="A60" s="39" t="s">
        <v>49</v>
      </c>
      <c r="B60" s="31"/>
      <c r="C60" s="3" t="s">
        <v>9</v>
      </c>
      <c r="D60" s="20"/>
      <c r="E60" s="20"/>
      <c r="F60" s="20"/>
      <c r="G60" s="20"/>
      <c r="H60" s="20"/>
      <c r="I60" s="3"/>
      <c r="J60" s="3"/>
      <c r="K60" s="3"/>
      <c r="L60" s="3"/>
      <c r="M60" s="3"/>
    </row>
    <row r="61" spans="1:14">
      <c r="A61" s="39"/>
      <c r="B61" s="31"/>
      <c r="C61" s="3" t="s">
        <v>10</v>
      </c>
      <c r="D61" s="20"/>
      <c r="E61" s="20"/>
      <c r="F61" s="20"/>
      <c r="G61" s="20"/>
      <c r="H61" s="20"/>
      <c r="I61" s="3"/>
      <c r="J61" s="3"/>
      <c r="K61" s="3"/>
      <c r="L61" s="3"/>
      <c r="M61" s="3"/>
    </row>
    <row r="62" spans="1:14">
      <c r="A62" s="39"/>
      <c r="B62" s="31"/>
      <c r="C62" s="3" t="s">
        <v>11</v>
      </c>
      <c r="D62" s="20"/>
      <c r="E62" s="20"/>
      <c r="F62" s="20"/>
      <c r="G62" s="20"/>
      <c r="H62" s="20"/>
      <c r="I62" s="3"/>
      <c r="J62" s="3"/>
      <c r="K62" s="3"/>
      <c r="L62" s="3"/>
      <c r="M62" s="3"/>
    </row>
    <row r="63" spans="1:14">
      <c r="A63" s="3"/>
      <c r="B63" s="3"/>
      <c r="C63" s="3"/>
      <c r="D63" s="3"/>
      <c r="E63" s="3"/>
      <c r="F63" s="3"/>
      <c r="G63" s="3"/>
      <c r="H63" s="3"/>
      <c r="I63" s="20"/>
      <c r="J63" s="3"/>
      <c r="K63" s="3"/>
      <c r="L63" s="3"/>
      <c r="M63" s="3"/>
    </row>
    <row r="64" spans="1:14">
      <c r="A64" s="3"/>
      <c r="B64" s="3"/>
      <c r="C64" s="3"/>
      <c r="D64" s="3"/>
      <c r="E64" s="3"/>
      <c r="F64" s="3"/>
      <c r="G64" s="3"/>
      <c r="H64" s="3"/>
      <c r="I64" s="20"/>
      <c r="J64" s="3"/>
      <c r="K64" s="3"/>
      <c r="L64" s="3"/>
      <c r="M64" s="3"/>
    </row>
    <row r="65" spans="1:22">
      <c r="A65" s="24"/>
      <c r="B65" s="24"/>
      <c r="C65" s="24"/>
      <c r="D65" s="24"/>
      <c r="E65" s="24"/>
      <c r="F65" s="24"/>
      <c r="G65" s="24"/>
      <c r="H65" s="24"/>
      <c r="I65" s="25"/>
      <c r="J65" s="24"/>
      <c r="K65" s="3"/>
      <c r="L65" s="3"/>
      <c r="M65" s="3"/>
    </row>
    <row r="66" spans="1:22">
      <c r="A66" s="50" t="s">
        <v>56</v>
      </c>
      <c r="B66" s="37"/>
      <c r="C66" s="27" t="s">
        <v>55</v>
      </c>
      <c r="D66" s="50" t="s">
        <v>52</v>
      </c>
      <c r="E66" s="50"/>
      <c r="F66" s="50" t="s">
        <v>53</v>
      </c>
      <c r="G66" s="50"/>
      <c r="H66" s="27" t="s">
        <v>54</v>
      </c>
      <c r="I66" s="27"/>
      <c r="J66" s="27"/>
    </row>
    <row r="67" spans="1:22">
      <c r="A67" s="50"/>
      <c r="B67" s="37"/>
      <c r="C67" s="37" t="s">
        <v>9</v>
      </c>
      <c r="D67" s="47">
        <f>X34</f>
        <v>9</v>
      </c>
      <c r="E67" s="47"/>
      <c r="F67" s="47">
        <f>Z34</f>
        <v>3</v>
      </c>
      <c r="G67" s="47"/>
      <c r="H67" s="47">
        <f>D67+F67</f>
        <v>12</v>
      </c>
      <c r="I67" s="47"/>
      <c r="J67" s="47"/>
    </row>
    <row r="68" spans="1:22">
      <c r="A68" s="50"/>
      <c r="B68" s="37"/>
      <c r="C68" s="37" t="s">
        <v>10</v>
      </c>
      <c r="D68" s="47">
        <f>Y34</f>
        <v>4</v>
      </c>
      <c r="E68" s="47"/>
      <c r="F68" s="47">
        <f>AD34</f>
        <v>1</v>
      </c>
      <c r="G68" s="47"/>
      <c r="H68" s="47">
        <f t="shared" ref="H68:H71" si="9">D68+F68</f>
        <v>5</v>
      </c>
      <c r="I68" s="47"/>
      <c r="J68" s="47"/>
    </row>
    <row r="69" spans="1:22">
      <c r="A69" s="50"/>
      <c r="B69" s="37"/>
      <c r="C69" s="37" t="s">
        <v>11</v>
      </c>
      <c r="D69" s="48">
        <f>Z34</f>
        <v>3</v>
      </c>
      <c r="E69" s="49"/>
      <c r="F69" s="47">
        <f>AE34</f>
        <v>6</v>
      </c>
      <c r="G69" s="47"/>
      <c r="H69" s="47">
        <f t="shared" si="9"/>
        <v>9</v>
      </c>
      <c r="I69" s="47"/>
      <c r="J69" s="47"/>
    </row>
    <row r="70" spans="1:22">
      <c r="A70" s="50"/>
      <c r="B70" s="37"/>
      <c r="C70" s="37" t="s">
        <v>50</v>
      </c>
      <c r="D70" s="48">
        <f>AA34</f>
        <v>2</v>
      </c>
      <c r="E70" s="49"/>
      <c r="F70" s="47">
        <f>AF34</f>
        <v>0</v>
      </c>
      <c r="G70" s="47"/>
      <c r="H70" s="47">
        <f t="shared" si="9"/>
        <v>2</v>
      </c>
      <c r="I70" s="47"/>
      <c r="J70" s="47"/>
    </row>
    <row r="71" spans="1:22">
      <c r="A71" s="50"/>
      <c r="B71" s="37"/>
      <c r="C71" s="37" t="s">
        <v>51</v>
      </c>
      <c r="D71" s="48">
        <f>AB34</f>
        <v>0</v>
      </c>
      <c r="E71" s="49"/>
      <c r="F71" s="47">
        <f>AG34</f>
        <v>1</v>
      </c>
      <c r="G71" s="47"/>
      <c r="H71" s="47">
        <f t="shared" si="9"/>
        <v>1</v>
      </c>
      <c r="I71" s="47"/>
      <c r="J71" s="47"/>
    </row>
    <row r="72" spans="1:22">
      <c r="A72" t="s">
        <v>32</v>
      </c>
      <c r="D72" s="42">
        <f>SUM(D68:D71)</f>
        <v>9</v>
      </c>
      <c r="E72" s="42"/>
      <c r="F72" s="42">
        <f>SUM(F68:F71)</f>
        <v>8</v>
      </c>
      <c r="G72" s="42"/>
      <c r="H72" s="43">
        <f>SUM(H68:H71)</f>
        <v>17</v>
      </c>
      <c r="I72" s="44"/>
      <c r="J72" s="45"/>
    </row>
    <row r="73" spans="1:22">
      <c r="G73" s="19"/>
      <c r="H73" s="19"/>
      <c r="I73" s="19"/>
      <c r="J73" s="19"/>
      <c r="K73" s="19"/>
    </row>
    <row r="76" spans="1:22">
      <c r="C76" s="46" t="s">
        <v>77</v>
      </c>
      <c r="D76" s="46"/>
      <c r="E76" s="46"/>
      <c r="F76" s="46"/>
      <c r="G76" s="19"/>
      <c r="H76" s="19"/>
      <c r="I76" s="19"/>
      <c r="J76" s="19"/>
      <c r="K76" s="19"/>
      <c r="L76" s="19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>
      <c r="A77" s="31" t="s">
        <v>58</v>
      </c>
      <c r="B77" s="3" t="s">
        <v>59</v>
      </c>
      <c r="C77" s="38" t="s">
        <v>60</v>
      </c>
      <c r="D77" s="38"/>
      <c r="E77" s="38" t="s">
        <v>10</v>
      </c>
      <c r="F77" s="38"/>
      <c r="G77" s="38" t="s">
        <v>11</v>
      </c>
      <c r="H77" s="38"/>
      <c r="I77" s="38" t="s">
        <v>61</v>
      </c>
      <c r="J77" s="38"/>
      <c r="K77" s="38" t="s">
        <v>62</v>
      </c>
      <c r="L77" s="38"/>
      <c r="M77" s="40"/>
      <c r="N77" s="40"/>
      <c r="O77" s="40"/>
      <c r="P77" s="40"/>
    </row>
    <row r="78" spans="1:22">
      <c r="A78" s="31" t="s">
        <v>7</v>
      </c>
      <c r="B78" s="20"/>
      <c r="C78" s="38">
        <f>F37*100/106</f>
        <v>29.245283018867923</v>
      </c>
      <c r="D78" s="38"/>
      <c r="E78" s="41"/>
      <c r="F78" s="41"/>
      <c r="G78" s="41"/>
      <c r="H78" s="41"/>
      <c r="I78" s="41"/>
      <c r="J78" s="41"/>
      <c r="K78" s="41"/>
      <c r="L78" s="41"/>
    </row>
    <row r="79" spans="1:22">
      <c r="A79" s="31" t="s">
        <v>0</v>
      </c>
      <c r="B79" s="3">
        <f>F38*100/106</f>
        <v>22.641509433962263</v>
      </c>
      <c r="C79" s="38">
        <f>D43*100/106</f>
        <v>27.358490566037737</v>
      </c>
      <c r="D79" s="38"/>
      <c r="E79" s="38">
        <f>D44*100/106</f>
        <v>21.69811320754717</v>
      </c>
      <c r="F79" s="38"/>
      <c r="G79" s="38">
        <f>D45*100/106</f>
        <v>16.037735849056602</v>
      </c>
      <c r="H79" s="38"/>
      <c r="I79" s="38">
        <f>F46*100/106</f>
        <v>9.433962264150944</v>
      </c>
      <c r="J79" s="38"/>
      <c r="K79" s="38">
        <f>H47*100/106</f>
        <v>5.6603773584905657</v>
      </c>
      <c r="L79" s="38"/>
    </row>
    <row r="80" spans="1:22">
      <c r="A80" s="31" t="s">
        <v>63</v>
      </c>
      <c r="B80" s="20"/>
      <c r="C80" s="38">
        <f>F39*100/106</f>
        <v>18.867924528301888</v>
      </c>
      <c r="D80" s="38"/>
      <c r="E80" s="38"/>
      <c r="F80" s="38"/>
      <c r="G80" s="38"/>
      <c r="H80" s="38"/>
      <c r="I80" s="20"/>
      <c r="J80" s="20"/>
      <c r="K80" s="20"/>
      <c r="L80" s="20"/>
    </row>
    <row r="81" spans="1:12">
      <c r="A81" s="31" t="s">
        <v>1</v>
      </c>
      <c r="B81" s="20"/>
      <c r="C81" s="38">
        <f>D48*100/106</f>
        <v>18.867924528301888</v>
      </c>
      <c r="D81" s="38"/>
      <c r="E81" s="38">
        <f>D49*100/106</f>
        <v>14.150943396226415</v>
      </c>
      <c r="F81" s="38"/>
      <c r="G81" s="38">
        <f>D50*100/106</f>
        <v>12.264150943396226</v>
      </c>
      <c r="H81" s="38"/>
      <c r="I81" s="20"/>
      <c r="J81" s="20"/>
      <c r="K81" s="20"/>
      <c r="L81" s="20"/>
    </row>
    <row r="82" spans="1:12">
      <c r="A82" s="31" t="s">
        <v>64</v>
      </c>
      <c r="B82" s="20"/>
      <c r="C82" s="38">
        <f>D51*100/106</f>
        <v>27.358490566037737</v>
      </c>
      <c r="D82" s="38"/>
      <c r="E82" s="38">
        <f>D52*100/106</f>
        <v>21.69811320754717</v>
      </c>
      <c r="F82" s="38"/>
      <c r="G82" s="38">
        <f>D53*100/106</f>
        <v>16.037735849056602</v>
      </c>
      <c r="H82" s="38"/>
      <c r="I82" s="38">
        <f>F54*100/106</f>
        <v>9.433962264150944</v>
      </c>
      <c r="J82" s="38"/>
      <c r="K82" s="20"/>
      <c r="L82" s="20"/>
    </row>
    <row r="83" spans="1:12">
      <c r="A83" s="31" t="s">
        <v>65</v>
      </c>
      <c r="B83" s="20"/>
      <c r="C83" s="38">
        <f>D56*100/106</f>
        <v>19.811320754716981</v>
      </c>
      <c r="D83" s="38"/>
      <c r="E83" s="20"/>
      <c r="F83" s="20"/>
      <c r="G83" s="20"/>
      <c r="H83" s="20"/>
      <c r="I83" s="20"/>
      <c r="J83" s="20"/>
      <c r="K83" s="20"/>
      <c r="L83" s="20"/>
    </row>
    <row r="84" spans="1:12">
      <c r="A84" s="31" t="s">
        <v>66</v>
      </c>
      <c r="B84" s="20"/>
      <c r="C84" s="38">
        <f>F58*100/106</f>
        <v>25.471698113207548</v>
      </c>
      <c r="D84" s="38"/>
      <c r="E84" s="20"/>
      <c r="F84" s="20"/>
      <c r="G84" s="20"/>
      <c r="H84" s="20"/>
      <c r="I84" s="20"/>
      <c r="J84" s="20"/>
      <c r="K84" s="20"/>
      <c r="L84" s="20"/>
    </row>
    <row r="85" spans="1:12">
      <c r="A85" s="39" t="s">
        <v>67</v>
      </c>
      <c r="B85" s="39" t="s">
        <v>52</v>
      </c>
      <c r="C85" s="39"/>
      <c r="D85" s="39"/>
      <c r="E85" s="39"/>
      <c r="F85" s="39"/>
      <c r="G85" s="38" t="s">
        <v>68</v>
      </c>
      <c r="H85" s="38"/>
      <c r="I85" s="38"/>
      <c r="J85" s="38"/>
      <c r="K85" s="38"/>
      <c r="L85" s="38"/>
    </row>
    <row r="86" spans="1:12">
      <c r="A86" s="39"/>
      <c r="B86" s="38">
        <f>D72*100/106</f>
        <v>8.4905660377358494</v>
      </c>
      <c r="C86" s="38"/>
      <c r="D86" s="38"/>
      <c r="E86" s="38"/>
      <c r="F86" s="38"/>
      <c r="G86" s="38">
        <f>H72*100/583</f>
        <v>2.9159519725557463</v>
      </c>
      <c r="H86" s="38"/>
      <c r="I86" s="38"/>
      <c r="J86" s="38"/>
      <c r="K86" s="38"/>
      <c r="L86" s="38"/>
    </row>
  </sheetData>
  <mergeCells count="161">
    <mergeCell ref="A1:A3"/>
    <mergeCell ref="B1:B3"/>
    <mergeCell ref="C1:C3"/>
    <mergeCell ref="D1:D3"/>
    <mergeCell ref="E1:E3"/>
    <mergeCell ref="F1:I1"/>
    <mergeCell ref="L2:L3"/>
    <mergeCell ref="P2:P3"/>
    <mergeCell ref="J1:L1"/>
    <mergeCell ref="M1:M3"/>
    <mergeCell ref="N1:N3"/>
    <mergeCell ref="O1:O3"/>
    <mergeCell ref="P1:R1"/>
    <mergeCell ref="S1:V1"/>
    <mergeCell ref="Q2:Q3"/>
    <mergeCell ref="R2:R3"/>
    <mergeCell ref="S2:T2"/>
    <mergeCell ref="U2:V2"/>
    <mergeCell ref="A37:C37"/>
    <mergeCell ref="D37:E37"/>
    <mergeCell ref="F37:H37"/>
    <mergeCell ref="I37:K37"/>
    <mergeCell ref="D38:E38"/>
    <mergeCell ref="F38:H38"/>
    <mergeCell ref="I38:K38"/>
    <mergeCell ref="X2:AB2"/>
    <mergeCell ref="AC2:AG2"/>
    <mergeCell ref="A34:B34"/>
    <mergeCell ref="A35:C36"/>
    <mergeCell ref="D35:K35"/>
    <mergeCell ref="L35:L36"/>
    <mergeCell ref="D36:E36"/>
    <mergeCell ref="F36:H36"/>
    <mergeCell ref="I36:K36"/>
    <mergeCell ref="W1:W2"/>
    <mergeCell ref="X1:AG1"/>
    <mergeCell ref="F2:F3"/>
    <mergeCell ref="G2:G3"/>
    <mergeCell ref="H2:H3"/>
    <mergeCell ref="I2:I3"/>
    <mergeCell ref="J2:J3"/>
    <mergeCell ref="K2:K3"/>
    <mergeCell ref="A43:B47"/>
    <mergeCell ref="D43:E43"/>
    <mergeCell ref="F43:G43"/>
    <mergeCell ref="H43:I43"/>
    <mergeCell ref="J43:K43"/>
    <mergeCell ref="L43:M43"/>
    <mergeCell ref="D44:E44"/>
    <mergeCell ref="F44:G44"/>
    <mergeCell ref="A39:B39"/>
    <mergeCell ref="D39:E39"/>
    <mergeCell ref="F39:H39"/>
    <mergeCell ref="I39:K39"/>
    <mergeCell ref="I40:K40"/>
    <mergeCell ref="A41:C42"/>
    <mergeCell ref="D41:N41"/>
    <mergeCell ref="D42:E42"/>
    <mergeCell ref="F42:G42"/>
    <mergeCell ref="H42:I42"/>
    <mergeCell ref="H44:I44"/>
    <mergeCell ref="J44:K44"/>
    <mergeCell ref="L44:M44"/>
    <mergeCell ref="D45:E45"/>
    <mergeCell ref="F45:G45"/>
    <mergeCell ref="H45:I45"/>
    <mergeCell ref="J45:K45"/>
    <mergeCell ref="L45:M45"/>
    <mergeCell ref="J42:K42"/>
    <mergeCell ref="L42:M42"/>
    <mergeCell ref="D46:E46"/>
    <mergeCell ref="F46:G46"/>
    <mergeCell ref="H46:I46"/>
    <mergeCell ref="J46:K46"/>
    <mergeCell ref="L46:M46"/>
    <mergeCell ref="D47:E47"/>
    <mergeCell ref="F47:G47"/>
    <mergeCell ref="H47:I47"/>
    <mergeCell ref="J47:K47"/>
    <mergeCell ref="L47:M47"/>
    <mergeCell ref="B52:C52"/>
    <mergeCell ref="D52:E52"/>
    <mergeCell ref="B53:C53"/>
    <mergeCell ref="D53:E53"/>
    <mergeCell ref="B54:C54"/>
    <mergeCell ref="D54:E54"/>
    <mergeCell ref="A48:B50"/>
    <mergeCell ref="D48:E48"/>
    <mergeCell ref="D49:E49"/>
    <mergeCell ref="D50:E50"/>
    <mergeCell ref="B51:C51"/>
    <mergeCell ref="D51:E51"/>
    <mergeCell ref="A57:C57"/>
    <mergeCell ref="D57:E57"/>
    <mergeCell ref="F57:G57"/>
    <mergeCell ref="H57:I57"/>
    <mergeCell ref="A58:A59"/>
    <mergeCell ref="A60:A62"/>
    <mergeCell ref="F54:G54"/>
    <mergeCell ref="B55:C55"/>
    <mergeCell ref="D55:E55"/>
    <mergeCell ref="F55:G55"/>
    <mergeCell ref="H55:I55"/>
    <mergeCell ref="A56:C56"/>
    <mergeCell ref="D56:E56"/>
    <mergeCell ref="F69:G69"/>
    <mergeCell ref="H69:J69"/>
    <mergeCell ref="D70:E70"/>
    <mergeCell ref="F70:G70"/>
    <mergeCell ref="H70:J70"/>
    <mergeCell ref="D71:E71"/>
    <mergeCell ref="F71:G71"/>
    <mergeCell ref="H71:J71"/>
    <mergeCell ref="A66:A71"/>
    <mergeCell ref="D66:E66"/>
    <mergeCell ref="F66:G66"/>
    <mergeCell ref="D67:E67"/>
    <mergeCell ref="F67:G67"/>
    <mergeCell ref="H67:J67"/>
    <mergeCell ref="D68:E68"/>
    <mergeCell ref="F68:G68"/>
    <mergeCell ref="H68:J68"/>
    <mergeCell ref="D69:E69"/>
    <mergeCell ref="M77:N77"/>
    <mergeCell ref="O77:P77"/>
    <mergeCell ref="C78:D78"/>
    <mergeCell ref="E78:F78"/>
    <mergeCell ref="G78:H78"/>
    <mergeCell ref="I78:J78"/>
    <mergeCell ref="K78:L78"/>
    <mergeCell ref="D72:E72"/>
    <mergeCell ref="F72:G72"/>
    <mergeCell ref="H72:J72"/>
    <mergeCell ref="C76:F76"/>
    <mergeCell ref="C77:D77"/>
    <mergeCell ref="E77:F77"/>
    <mergeCell ref="G77:H77"/>
    <mergeCell ref="I77:J77"/>
    <mergeCell ref="C79:D79"/>
    <mergeCell ref="E79:F79"/>
    <mergeCell ref="G79:H79"/>
    <mergeCell ref="I79:J79"/>
    <mergeCell ref="K79:L79"/>
    <mergeCell ref="C80:D80"/>
    <mergeCell ref="E80:F80"/>
    <mergeCell ref="G80:H80"/>
    <mergeCell ref="K77:L77"/>
    <mergeCell ref="I82:J82"/>
    <mergeCell ref="C83:D83"/>
    <mergeCell ref="C84:D84"/>
    <mergeCell ref="A85:A86"/>
    <mergeCell ref="B85:F85"/>
    <mergeCell ref="G85:L85"/>
    <mergeCell ref="B86:F86"/>
    <mergeCell ref="G86:L86"/>
    <mergeCell ref="C81:D81"/>
    <mergeCell ref="E81:F81"/>
    <mergeCell ref="G81:H81"/>
    <mergeCell ref="C82:D82"/>
    <mergeCell ref="E82:F82"/>
    <mergeCell ref="G82:H8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86"/>
  <sheetViews>
    <sheetView rightToLeft="1" topLeftCell="A46" workbookViewId="0">
      <selection activeCell="D43" sqref="D43:E43"/>
    </sheetView>
  </sheetViews>
  <sheetFormatPr defaultRowHeight="14.25"/>
  <cols>
    <col min="1" max="1" width="11.75" customWidth="1"/>
    <col min="2" max="2" width="6.875" customWidth="1"/>
    <col min="3" max="4" width="4.625" customWidth="1"/>
    <col min="5" max="5" width="4.375" customWidth="1"/>
    <col min="6" max="6" width="6.25" customWidth="1"/>
    <col min="7" max="7" width="6.5" customWidth="1"/>
    <col min="8" max="9" width="5.875" customWidth="1"/>
    <col min="10" max="10" width="6.875" customWidth="1"/>
    <col min="11" max="11" width="6.125" customWidth="1"/>
    <col min="12" max="12" width="5.75" customWidth="1"/>
    <col min="13" max="13" width="7.25" customWidth="1"/>
    <col min="16" max="16" width="8" customWidth="1"/>
    <col min="17" max="17" width="7.625" customWidth="1"/>
    <col min="18" max="18" width="6.75" customWidth="1"/>
    <col min="19" max="19" width="6.5" customWidth="1"/>
    <col min="20" max="20" width="6.625" customWidth="1"/>
    <col min="21" max="21" width="8" customWidth="1"/>
    <col min="22" max="22" width="7.125" customWidth="1"/>
    <col min="23" max="23" width="11.625" customWidth="1"/>
    <col min="24" max="24" width="4.75" customWidth="1"/>
    <col min="25" max="25" width="3.875" customWidth="1"/>
    <col min="26" max="26" width="4.25" customWidth="1"/>
    <col min="27" max="27" width="4" customWidth="1"/>
    <col min="28" max="28" width="3.25" customWidth="1"/>
    <col min="29" max="29" width="3.625" customWidth="1"/>
    <col min="30" max="30" width="4.5" customWidth="1"/>
    <col min="31" max="31" width="4" customWidth="1"/>
    <col min="32" max="32" width="3.75" customWidth="1"/>
    <col min="33" max="33" width="4.125" customWidth="1"/>
  </cols>
  <sheetData>
    <row r="1" spans="1:33" ht="30.75" customHeight="1">
      <c r="A1" s="73" t="s">
        <v>5</v>
      </c>
      <c r="B1" s="74" t="s">
        <v>57</v>
      </c>
      <c r="C1" s="77" t="s">
        <v>6</v>
      </c>
      <c r="D1" s="77" t="s">
        <v>7</v>
      </c>
      <c r="E1" s="77" t="s">
        <v>8</v>
      </c>
      <c r="F1" s="68" t="s">
        <v>0</v>
      </c>
      <c r="G1" s="68"/>
      <c r="H1" s="68"/>
      <c r="I1" s="68"/>
      <c r="J1" s="69" t="s">
        <v>1</v>
      </c>
      <c r="K1" s="69"/>
      <c r="L1" s="69"/>
      <c r="M1" s="71" t="s">
        <v>12</v>
      </c>
      <c r="N1" s="71" t="s">
        <v>13</v>
      </c>
      <c r="O1" s="71" t="s">
        <v>14</v>
      </c>
      <c r="P1" s="70" t="s">
        <v>2</v>
      </c>
      <c r="Q1" s="70"/>
      <c r="R1" s="70"/>
      <c r="S1" s="72" t="s">
        <v>3</v>
      </c>
      <c r="T1" s="72"/>
      <c r="U1" s="72"/>
      <c r="V1" s="72"/>
      <c r="W1" s="67" t="s">
        <v>4</v>
      </c>
      <c r="X1" s="39" t="s">
        <v>76</v>
      </c>
      <c r="Y1" s="39"/>
      <c r="Z1" s="39"/>
      <c r="AA1" s="39"/>
      <c r="AB1" s="39"/>
      <c r="AC1" s="39"/>
      <c r="AD1" s="39"/>
      <c r="AE1" s="39"/>
      <c r="AF1" s="39"/>
      <c r="AG1" s="39"/>
    </row>
    <row r="2" spans="1:33">
      <c r="A2" s="73"/>
      <c r="B2" s="75"/>
      <c r="C2" s="77"/>
      <c r="D2" s="77"/>
      <c r="E2" s="77"/>
      <c r="F2" s="68" t="s">
        <v>23</v>
      </c>
      <c r="G2" s="68" t="s">
        <v>9</v>
      </c>
      <c r="H2" s="68" t="s">
        <v>10</v>
      </c>
      <c r="I2" s="68" t="s">
        <v>11</v>
      </c>
      <c r="J2" s="69" t="s">
        <v>9</v>
      </c>
      <c r="K2" s="69" t="s">
        <v>10</v>
      </c>
      <c r="L2" s="69" t="s">
        <v>11</v>
      </c>
      <c r="M2" s="71"/>
      <c r="N2" s="71"/>
      <c r="O2" s="71"/>
      <c r="P2" s="70" t="s">
        <v>15</v>
      </c>
      <c r="Q2" s="70" t="s">
        <v>16</v>
      </c>
      <c r="R2" s="70" t="s">
        <v>17</v>
      </c>
      <c r="S2" s="72" t="s">
        <v>18</v>
      </c>
      <c r="T2" s="72"/>
      <c r="U2" s="72" t="s">
        <v>19</v>
      </c>
      <c r="V2" s="72"/>
      <c r="W2" s="67"/>
      <c r="X2" s="39" t="s">
        <v>74</v>
      </c>
      <c r="Y2" s="39"/>
      <c r="Z2" s="39"/>
      <c r="AA2" s="39"/>
      <c r="AB2" s="39"/>
      <c r="AC2" s="38" t="s">
        <v>75</v>
      </c>
      <c r="AD2" s="38"/>
      <c r="AE2" s="38"/>
      <c r="AF2" s="38"/>
      <c r="AG2" s="38"/>
    </row>
    <row r="3" spans="1:33">
      <c r="A3" s="73"/>
      <c r="B3" s="76"/>
      <c r="C3" s="77"/>
      <c r="D3" s="77"/>
      <c r="E3" s="77"/>
      <c r="F3" s="68"/>
      <c r="G3" s="68"/>
      <c r="H3" s="68"/>
      <c r="I3" s="68"/>
      <c r="J3" s="69"/>
      <c r="K3" s="69"/>
      <c r="L3" s="69"/>
      <c r="M3" s="71"/>
      <c r="N3" s="71"/>
      <c r="O3" s="71"/>
      <c r="P3" s="70"/>
      <c r="Q3" s="70"/>
      <c r="R3" s="70"/>
      <c r="S3" s="10" t="s">
        <v>20</v>
      </c>
      <c r="T3" s="11" t="s">
        <v>21</v>
      </c>
      <c r="U3" s="10" t="s">
        <v>20</v>
      </c>
      <c r="V3" s="10" t="s">
        <v>22</v>
      </c>
      <c r="W3" s="30"/>
      <c r="X3" s="28" t="s">
        <v>9</v>
      </c>
      <c r="Y3" s="28" t="s">
        <v>10</v>
      </c>
      <c r="Z3" s="28" t="s">
        <v>11</v>
      </c>
      <c r="AA3" s="28" t="s">
        <v>50</v>
      </c>
      <c r="AB3" s="3" t="s">
        <v>51</v>
      </c>
      <c r="AC3" s="28" t="s">
        <v>9</v>
      </c>
      <c r="AD3" s="28" t="s">
        <v>10</v>
      </c>
      <c r="AE3" s="28" t="s">
        <v>11</v>
      </c>
      <c r="AF3" s="28" t="s">
        <v>50</v>
      </c>
      <c r="AG3" s="28" t="s">
        <v>51</v>
      </c>
    </row>
    <row r="4" spans="1:33">
      <c r="A4" s="14">
        <f>DATE(2013,4,1)</f>
        <v>41365</v>
      </c>
      <c r="B4" s="29" t="str">
        <f>IF(A4&lt;&gt;"",TEXT(A4,"DDD"),"")</f>
        <v>الإثنين</v>
      </c>
      <c r="C4" s="12"/>
      <c r="D4" s="13"/>
      <c r="E4" s="13"/>
      <c r="F4" s="7"/>
      <c r="G4" s="7">
        <v>7</v>
      </c>
      <c r="H4" s="7"/>
      <c r="I4" s="7"/>
      <c r="J4" s="4"/>
      <c r="K4" s="4"/>
      <c r="L4" s="4"/>
      <c r="M4" s="9">
        <f>G4</f>
        <v>7</v>
      </c>
      <c r="N4" s="9">
        <f>H4</f>
        <v>0</v>
      </c>
      <c r="O4" s="9">
        <f>I4</f>
        <v>0</v>
      </c>
      <c r="P4" s="6"/>
      <c r="Q4" s="6"/>
      <c r="R4" s="6"/>
      <c r="S4" s="10"/>
      <c r="T4" s="10">
        <f>S4</f>
        <v>0</v>
      </c>
      <c r="U4" s="10"/>
      <c r="V4" s="10">
        <f>U4</f>
        <v>0</v>
      </c>
      <c r="W4" s="30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>
      <c r="A5" s="14">
        <f>DATE(YEAR($A4),MONTH($A4),DAY($A4)+1)</f>
        <v>41366</v>
      </c>
      <c r="B5" s="29" t="str">
        <f t="shared" ref="B5:B33" si="0">IF(A5&lt;&gt;"",TEXT(A5,"DDD"),"")</f>
        <v>الثلاثاء</v>
      </c>
      <c r="C5" s="12"/>
      <c r="D5" s="13"/>
      <c r="E5" s="13"/>
      <c r="F5" s="7"/>
      <c r="G5" s="7"/>
      <c r="H5" s="32"/>
      <c r="I5" s="32"/>
      <c r="J5" s="4"/>
      <c r="K5" s="4"/>
      <c r="L5" s="4"/>
      <c r="M5" s="9">
        <f t="shared" ref="M5:M33" si="1">G5</f>
        <v>0</v>
      </c>
      <c r="N5" s="9">
        <f t="shared" ref="N5:N33" si="2">H5</f>
        <v>0</v>
      </c>
      <c r="O5" s="9">
        <f t="shared" ref="O5:O33" si="3">I5</f>
        <v>0</v>
      </c>
      <c r="P5" s="35"/>
      <c r="Q5" s="35"/>
      <c r="R5" s="35"/>
      <c r="S5" s="34"/>
      <c r="T5" s="16">
        <f t="shared" ref="T5:T33" si="4">S5</f>
        <v>0</v>
      </c>
      <c r="U5" s="34"/>
      <c r="V5" s="16">
        <f t="shared" ref="V5:V33" si="5">U5</f>
        <v>0</v>
      </c>
      <c r="W5" s="30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>
      <c r="A6" s="14">
        <f t="shared" ref="A6:A33" si="6">DATE(YEAR($A5),MONTH($A5),DAY($A5)+1)</f>
        <v>41367</v>
      </c>
      <c r="B6" s="29" t="str">
        <f t="shared" si="0"/>
        <v>الأربعاء</v>
      </c>
      <c r="C6" s="12"/>
      <c r="D6" s="13"/>
      <c r="E6" s="13"/>
      <c r="F6" s="7"/>
      <c r="G6" s="7"/>
      <c r="H6" s="32"/>
      <c r="I6" s="32"/>
      <c r="J6" s="4"/>
      <c r="K6" s="4"/>
      <c r="L6" s="4"/>
      <c r="M6" s="9">
        <f t="shared" si="1"/>
        <v>0</v>
      </c>
      <c r="N6" s="9">
        <f t="shared" si="2"/>
        <v>0</v>
      </c>
      <c r="O6" s="9">
        <f t="shared" si="3"/>
        <v>0</v>
      </c>
      <c r="P6" s="35"/>
      <c r="Q6" s="35"/>
      <c r="R6" s="35"/>
      <c r="S6" s="34"/>
      <c r="T6" s="16">
        <f t="shared" si="4"/>
        <v>0</v>
      </c>
      <c r="U6" s="34"/>
      <c r="V6" s="16">
        <f t="shared" si="5"/>
        <v>0</v>
      </c>
      <c r="W6" s="30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>
      <c r="A7" s="14">
        <f t="shared" si="6"/>
        <v>41368</v>
      </c>
      <c r="B7" s="29" t="str">
        <f t="shared" si="0"/>
        <v>الخميس</v>
      </c>
      <c r="C7" s="12"/>
      <c r="D7" s="13"/>
      <c r="E7" s="13"/>
      <c r="F7" s="7"/>
      <c r="G7" s="7"/>
      <c r="H7" s="32"/>
      <c r="I7" s="32"/>
      <c r="J7" s="4"/>
      <c r="K7" s="4"/>
      <c r="L7" s="4"/>
      <c r="M7" s="9">
        <f t="shared" si="1"/>
        <v>0</v>
      </c>
      <c r="N7" s="9">
        <f t="shared" si="2"/>
        <v>0</v>
      </c>
      <c r="O7" s="9">
        <f t="shared" si="3"/>
        <v>0</v>
      </c>
      <c r="P7" s="35"/>
      <c r="Q7" s="35"/>
      <c r="R7" s="35"/>
      <c r="S7" s="34"/>
      <c r="T7" s="16">
        <f t="shared" si="4"/>
        <v>0</v>
      </c>
      <c r="U7" s="34"/>
      <c r="V7" s="16">
        <f t="shared" si="5"/>
        <v>0</v>
      </c>
      <c r="W7" s="30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>
      <c r="A8" s="14">
        <f t="shared" si="6"/>
        <v>41369</v>
      </c>
      <c r="B8" s="29" t="str">
        <f t="shared" si="0"/>
        <v>الجمعة</v>
      </c>
      <c r="C8" s="20"/>
      <c r="D8" s="22"/>
      <c r="E8" s="22"/>
      <c r="F8" s="22"/>
      <c r="G8" s="22"/>
      <c r="H8" s="32"/>
      <c r="I8" s="32"/>
      <c r="J8" s="4"/>
      <c r="K8" s="4"/>
      <c r="L8" s="4"/>
      <c r="M8" s="9">
        <f t="shared" si="1"/>
        <v>0</v>
      </c>
      <c r="N8" s="9">
        <f t="shared" si="2"/>
        <v>0</v>
      </c>
      <c r="O8" s="9">
        <f t="shared" si="3"/>
        <v>0</v>
      </c>
      <c r="P8" s="35"/>
      <c r="Q8" s="35"/>
      <c r="R8" s="35"/>
      <c r="S8" s="34"/>
      <c r="T8" s="16">
        <f t="shared" si="4"/>
        <v>0</v>
      </c>
      <c r="U8" s="34"/>
      <c r="V8" s="16">
        <f t="shared" si="5"/>
        <v>0</v>
      </c>
      <c r="W8" s="30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>
      <c r="A9" s="14">
        <f t="shared" si="6"/>
        <v>41370</v>
      </c>
      <c r="B9" s="29" t="str">
        <f t="shared" si="0"/>
        <v>السبت</v>
      </c>
      <c r="C9" s="12"/>
      <c r="D9" s="13"/>
      <c r="E9" s="13"/>
      <c r="F9" s="7"/>
      <c r="G9" s="7"/>
      <c r="H9" s="32"/>
      <c r="I9" s="32"/>
      <c r="J9" s="4"/>
      <c r="K9" s="4"/>
      <c r="L9" s="4"/>
      <c r="M9" s="9">
        <v>0</v>
      </c>
      <c r="N9" s="9">
        <f t="shared" si="2"/>
        <v>0</v>
      </c>
      <c r="O9" s="9">
        <f t="shared" si="3"/>
        <v>0</v>
      </c>
      <c r="P9" s="35"/>
      <c r="Q9" s="35"/>
      <c r="R9" s="35"/>
      <c r="S9" s="34"/>
      <c r="T9" s="16">
        <f t="shared" si="4"/>
        <v>0</v>
      </c>
      <c r="U9" s="34"/>
      <c r="V9" s="16">
        <f t="shared" si="5"/>
        <v>0</v>
      </c>
      <c r="W9" s="30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>
      <c r="A10" s="14">
        <f t="shared" si="6"/>
        <v>41371</v>
      </c>
      <c r="B10" s="29" t="str">
        <f t="shared" si="0"/>
        <v>الأحد</v>
      </c>
      <c r="C10" s="12"/>
      <c r="D10" s="13"/>
      <c r="E10" s="13">
        <v>0</v>
      </c>
      <c r="F10" s="7"/>
      <c r="G10" s="7"/>
      <c r="H10" s="32"/>
      <c r="I10" s="32"/>
      <c r="J10" s="4"/>
      <c r="K10" s="4"/>
      <c r="L10" s="4"/>
      <c r="M10" s="9">
        <f t="shared" si="1"/>
        <v>0</v>
      </c>
      <c r="N10" s="9">
        <f t="shared" si="2"/>
        <v>0</v>
      </c>
      <c r="O10" s="9">
        <f t="shared" si="3"/>
        <v>0</v>
      </c>
      <c r="P10" s="35"/>
      <c r="Q10" s="35"/>
      <c r="R10" s="35"/>
      <c r="S10" s="34"/>
      <c r="T10" s="16">
        <f t="shared" si="4"/>
        <v>0</v>
      </c>
      <c r="U10" s="34"/>
      <c r="V10" s="16">
        <f t="shared" si="5"/>
        <v>0</v>
      </c>
      <c r="W10" s="30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>
      <c r="A11" s="14">
        <f t="shared" si="6"/>
        <v>41372</v>
      </c>
      <c r="B11" s="29" t="str">
        <f t="shared" si="0"/>
        <v>الإثنين</v>
      </c>
      <c r="C11" s="12"/>
      <c r="D11" s="13"/>
      <c r="E11" s="13"/>
      <c r="F11" s="8"/>
      <c r="G11" s="8"/>
      <c r="H11" s="32"/>
      <c r="I11" s="32"/>
      <c r="J11" s="4"/>
      <c r="K11" s="4"/>
      <c r="L11" s="4"/>
      <c r="M11" s="9">
        <f t="shared" si="1"/>
        <v>0</v>
      </c>
      <c r="N11" s="9">
        <f t="shared" si="2"/>
        <v>0</v>
      </c>
      <c r="O11" s="9">
        <f t="shared" si="3"/>
        <v>0</v>
      </c>
      <c r="P11" s="35"/>
      <c r="Q11" s="35"/>
      <c r="R11" s="35"/>
      <c r="S11" s="34"/>
      <c r="T11" s="16">
        <f t="shared" si="4"/>
        <v>0</v>
      </c>
      <c r="U11" s="34"/>
      <c r="V11" s="16">
        <f t="shared" si="5"/>
        <v>0</v>
      </c>
      <c r="W11" s="30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>
      <c r="A12" s="14">
        <f t="shared" si="6"/>
        <v>41373</v>
      </c>
      <c r="B12" s="29" t="str">
        <f t="shared" si="0"/>
        <v>الثلاثاء</v>
      </c>
      <c r="C12" s="12"/>
      <c r="D12" s="12"/>
      <c r="E12" s="12"/>
      <c r="F12" s="8"/>
      <c r="G12" s="8"/>
      <c r="H12" s="32"/>
      <c r="I12" s="32"/>
      <c r="J12" s="4"/>
      <c r="K12" s="4"/>
      <c r="L12" s="4"/>
      <c r="M12" s="9">
        <f t="shared" si="1"/>
        <v>0</v>
      </c>
      <c r="N12" s="9">
        <f t="shared" si="2"/>
        <v>0</v>
      </c>
      <c r="O12" s="9">
        <f t="shared" si="3"/>
        <v>0</v>
      </c>
      <c r="P12" s="35"/>
      <c r="Q12" s="35"/>
      <c r="R12" s="35"/>
      <c r="S12" s="34"/>
      <c r="T12" s="16">
        <f t="shared" si="4"/>
        <v>0</v>
      </c>
      <c r="U12" s="34"/>
      <c r="V12" s="16">
        <f t="shared" si="5"/>
        <v>0</v>
      </c>
      <c r="W12" s="30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>
      <c r="A13" s="14">
        <f t="shared" si="6"/>
        <v>41374</v>
      </c>
      <c r="B13" s="29" t="str">
        <f t="shared" si="0"/>
        <v>الأربعاء</v>
      </c>
      <c r="C13" s="12"/>
      <c r="D13" s="12"/>
      <c r="E13" s="12"/>
      <c r="F13" s="8"/>
      <c r="G13" s="8"/>
      <c r="H13" s="8"/>
      <c r="I13" s="8"/>
      <c r="J13" s="4"/>
      <c r="K13" s="4"/>
      <c r="L13" s="4"/>
      <c r="M13" s="9">
        <f t="shared" si="1"/>
        <v>0</v>
      </c>
      <c r="N13" s="9">
        <f t="shared" si="2"/>
        <v>0</v>
      </c>
      <c r="O13" s="9">
        <f t="shared" si="3"/>
        <v>0</v>
      </c>
      <c r="P13" s="5"/>
      <c r="Q13" s="5"/>
      <c r="R13" s="5"/>
      <c r="S13" s="11"/>
      <c r="T13" s="16">
        <f t="shared" si="4"/>
        <v>0</v>
      </c>
      <c r="U13" s="11"/>
      <c r="V13" s="16">
        <f t="shared" si="5"/>
        <v>0</v>
      </c>
      <c r="W13" s="30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>
      <c r="A14" s="14">
        <f t="shared" si="6"/>
        <v>41375</v>
      </c>
      <c r="B14" s="29" t="str">
        <f t="shared" si="0"/>
        <v>الخميس</v>
      </c>
      <c r="C14" s="12"/>
      <c r="D14" s="12"/>
      <c r="E14" s="12"/>
      <c r="F14" s="8"/>
      <c r="G14" s="8"/>
      <c r="H14" s="8"/>
      <c r="I14" s="8"/>
      <c r="J14" s="4"/>
      <c r="K14" s="4"/>
      <c r="L14" s="4"/>
      <c r="M14" s="9"/>
      <c r="N14" s="9">
        <f t="shared" si="2"/>
        <v>0</v>
      </c>
      <c r="O14" s="9">
        <f t="shared" si="3"/>
        <v>0</v>
      </c>
      <c r="P14" s="5"/>
      <c r="Q14" s="5"/>
      <c r="R14" s="5"/>
      <c r="S14" s="11"/>
      <c r="T14" s="16">
        <f t="shared" si="4"/>
        <v>0</v>
      </c>
      <c r="U14" s="11"/>
      <c r="V14" s="16">
        <f t="shared" si="5"/>
        <v>0</v>
      </c>
      <c r="W14" s="30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>
      <c r="A15" s="14">
        <f t="shared" si="6"/>
        <v>41376</v>
      </c>
      <c r="B15" s="29" t="str">
        <f t="shared" si="0"/>
        <v>الجمعة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2">
        <f t="shared" si="1"/>
        <v>0</v>
      </c>
      <c r="N15" s="22">
        <f t="shared" si="2"/>
        <v>0</v>
      </c>
      <c r="O15" s="22">
        <f t="shared" si="3"/>
        <v>0</v>
      </c>
      <c r="P15" s="20"/>
      <c r="Q15" s="20"/>
      <c r="R15" s="20"/>
      <c r="S15" s="20"/>
      <c r="T15" s="16">
        <f t="shared" si="4"/>
        <v>0</v>
      </c>
      <c r="U15" s="20"/>
      <c r="V15" s="16">
        <f t="shared" si="5"/>
        <v>0</v>
      </c>
      <c r="W15" s="30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1:33">
      <c r="A16" s="14">
        <f t="shared" si="6"/>
        <v>41377</v>
      </c>
      <c r="B16" s="29" t="str">
        <f t="shared" si="0"/>
        <v>السبت</v>
      </c>
      <c r="C16" s="12"/>
      <c r="D16" s="12"/>
      <c r="E16" s="12"/>
      <c r="F16" s="8"/>
      <c r="G16" s="8"/>
      <c r="H16" s="8"/>
      <c r="I16" s="8"/>
      <c r="J16" s="4"/>
      <c r="K16" s="4"/>
      <c r="L16" s="4"/>
      <c r="M16" s="9">
        <f t="shared" si="1"/>
        <v>0</v>
      </c>
      <c r="N16" s="9">
        <f t="shared" si="2"/>
        <v>0</v>
      </c>
      <c r="O16" s="9">
        <f t="shared" si="3"/>
        <v>0</v>
      </c>
      <c r="P16" s="5"/>
      <c r="Q16" s="5"/>
      <c r="R16" s="5"/>
      <c r="S16" s="11"/>
      <c r="T16" s="16">
        <f t="shared" si="4"/>
        <v>0</v>
      </c>
      <c r="U16" s="11"/>
      <c r="V16" s="16">
        <f t="shared" si="5"/>
        <v>0</v>
      </c>
      <c r="W16" s="30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>
      <c r="A17" s="14">
        <f t="shared" si="6"/>
        <v>41378</v>
      </c>
      <c r="B17" s="29" t="str">
        <f t="shared" si="0"/>
        <v>الأحد</v>
      </c>
      <c r="C17" s="12"/>
      <c r="D17" s="12"/>
      <c r="E17" s="12"/>
      <c r="F17" s="8"/>
      <c r="G17" s="8"/>
      <c r="H17" s="8"/>
      <c r="I17" s="8"/>
      <c r="J17" s="4"/>
      <c r="K17" s="4"/>
      <c r="L17" s="4"/>
      <c r="M17" s="9">
        <f t="shared" si="1"/>
        <v>0</v>
      </c>
      <c r="N17" s="9">
        <f t="shared" si="2"/>
        <v>0</v>
      </c>
      <c r="O17" s="9">
        <f t="shared" si="3"/>
        <v>0</v>
      </c>
      <c r="P17" s="5"/>
      <c r="Q17" s="5"/>
      <c r="R17" s="5"/>
      <c r="S17" s="11"/>
      <c r="T17" s="16">
        <f t="shared" si="4"/>
        <v>0</v>
      </c>
      <c r="U17" s="11"/>
      <c r="V17" s="16">
        <f t="shared" si="5"/>
        <v>0</v>
      </c>
      <c r="W17" s="30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>
      <c r="A18" s="14">
        <f t="shared" si="6"/>
        <v>41379</v>
      </c>
      <c r="B18" s="29" t="str">
        <f t="shared" si="0"/>
        <v>الإثنين</v>
      </c>
      <c r="C18" s="12"/>
      <c r="D18" s="12"/>
      <c r="E18" s="12"/>
      <c r="F18" s="8"/>
      <c r="G18" s="8"/>
      <c r="H18" s="8"/>
      <c r="I18" s="8"/>
      <c r="J18" s="4"/>
      <c r="K18" s="4"/>
      <c r="L18" s="4"/>
      <c r="M18" s="9">
        <f t="shared" si="1"/>
        <v>0</v>
      </c>
      <c r="N18" s="9">
        <f t="shared" si="2"/>
        <v>0</v>
      </c>
      <c r="O18" s="9">
        <f t="shared" si="3"/>
        <v>0</v>
      </c>
      <c r="P18" s="5"/>
      <c r="Q18" s="5"/>
      <c r="R18" s="5"/>
      <c r="S18" s="11"/>
      <c r="T18" s="16">
        <f t="shared" si="4"/>
        <v>0</v>
      </c>
      <c r="U18" s="11"/>
      <c r="V18" s="16">
        <f t="shared" si="5"/>
        <v>0</v>
      </c>
      <c r="W18" s="30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>
      <c r="A19" s="14">
        <f t="shared" si="6"/>
        <v>41380</v>
      </c>
      <c r="B19" s="29" t="str">
        <f t="shared" si="0"/>
        <v>الثلاثاء</v>
      </c>
      <c r="C19" s="12"/>
      <c r="D19" s="12"/>
      <c r="E19" s="12"/>
      <c r="F19" s="8"/>
      <c r="G19" s="8"/>
      <c r="H19" s="8"/>
      <c r="I19" s="8"/>
      <c r="J19" s="4"/>
      <c r="K19" s="4"/>
      <c r="L19" s="4"/>
      <c r="M19" s="9">
        <f t="shared" si="1"/>
        <v>0</v>
      </c>
      <c r="N19" s="9">
        <f t="shared" si="2"/>
        <v>0</v>
      </c>
      <c r="O19" s="9">
        <f t="shared" si="3"/>
        <v>0</v>
      </c>
      <c r="P19" s="5"/>
      <c r="Q19" s="5"/>
      <c r="R19" s="5"/>
      <c r="S19" s="11"/>
      <c r="T19" s="16">
        <f t="shared" si="4"/>
        <v>0</v>
      </c>
      <c r="U19" s="11"/>
      <c r="V19" s="16">
        <f t="shared" si="5"/>
        <v>0</v>
      </c>
      <c r="W19" s="30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>
      <c r="A20" s="14">
        <f t="shared" si="6"/>
        <v>41381</v>
      </c>
      <c r="B20" s="29" t="str">
        <f t="shared" si="0"/>
        <v>الأربعاء</v>
      </c>
      <c r="C20" s="12"/>
      <c r="D20" s="12"/>
      <c r="E20" s="12"/>
      <c r="F20" s="8"/>
      <c r="G20" s="8"/>
      <c r="H20" s="8"/>
      <c r="I20" s="8"/>
      <c r="J20" s="4"/>
      <c r="K20" s="4"/>
      <c r="L20" s="4"/>
      <c r="M20" s="9">
        <f t="shared" si="1"/>
        <v>0</v>
      </c>
      <c r="N20" s="9">
        <f t="shared" si="2"/>
        <v>0</v>
      </c>
      <c r="O20" s="9">
        <f t="shared" si="3"/>
        <v>0</v>
      </c>
      <c r="P20" s="5"/>
      <c r="Q20" s="5"/>
      <c r="R20" s="5"/>
      <c r="S20" s="11"/>
      <c r="T20" s="16">
        <f t="shared" si="4"/>
        <v>0</v>
      </c>
      <c r="U20" s="11"/>
      <c r="V20" s="16">
        <f t="shared" si="5"/>
        <v>0</v>
      </c>
      <c r="W20" s="30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>
      <c r="A21" s="14">
        <f t="shared" si="6"/>
        <v>41382</v>
      </c>
      <c r="B21" s="29" t="str">
        <f t="shared" si="0"/>
        <v>الخميس</v>
      </c>
      <c r="C21" s="12"/>
      <c r="D21" s="12"/>
      <c r="E21" s="12"/>
      <c r="F21" s="8"/>
      <c r="G21" s="8"/>
      <c r="H21" s="8"/>
      <c r="I21" s="8"/>
      <c r="J21" s="4"/>
      <c r="K21" s="4"/>
      <c r="L21" s="4"/>
      <c r="M21" s="9">
        <f t="shared" si="1"/>
        <v>0</v>
      </c>
      <c r="N21" s="9">
        <f t="shared" si="2"/>
        <v>0</v>
      </c>
      <c r="O21" s="9">
        <f t="shared" si="3"/>
        <v>0</v>
      </c>
      <c r="P21" s="5"/>
      <c r="Q21" s="5"/>
      <c r="R21" s="5"/>
      <c r="S21" s="11"/>
      <c r="T21" s="16">
        <f t="shared" si="4"/>
        <v>0</v>
      </c>
      <c r="U21" s="11"/>
      <c r="V21" s="16">
        <f t="shared" si="5"/>
        <v>0</v>
      </c>
      <c r="W21" s="30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>
      <c r="A22" s="14">
        <f t="shared" si="6"/>
        <v>41383</v>
      </c>
      <c r="B22" s="29" t="str">
        <f t="shared" si="0"/>
        <v>الجمعة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2">
        <f t="shared" si="1"/>
        <v>0</v>
      </c>
      <c r="N22" s="22">
        <f t="shared" si="2"/>
        <v>0</v>
      </c>
      <c r="O22" s="22">
        <f t="shared" si="3"/>
        <v>0</v>
      </c>
      <c r="P22" s="20"/>
      <c r="Q22" s="20"/>
      <c r="R22" s="20"/>
      <c r="S22" s="20"/>
      <c r="T22" s="16">
        <f t="shared" si="4"/>
        <v>0</v>
      </c>
      <c r="U22" s="20"/>
      <c r="V22" s="16">
        <f t="shared" si="5"/>
        <v>0</v>
      </c>
      <c r="W22" s="30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>
      <c r="A23" s="14">
        <f t="shared" si="6"/>
        <v>41384</v>
      </c>
      <c r="B23" s="29" t="str">
        <f t="shared" si="0"/>
        <v>السبت</v>
      </c>
      <c r="C23" s="12"/>
      <c r="D23" s="12"/>
      <c r="E23" s="12"/>
      <c r="F23" s="8"/>
      <c r="G23" s="8"/>
      <c r="H23" s="8"/>
      <c r="I23" s="8"/>
      <c r="J23" s="4"/>
      <c r="K23" s="4"/>
      <c r="L23" s="4"/>
      <c r="M23" s="9">
        <f t="shared" si="1"/>
        <v>0</v>
      </c>
      <c r="N23" s="9">
        <f t="shared" si="2"/>
        <v>0</v>
      </c>
      <c r="O23" s="9">
        <f t="shared" si="3"/>
        <v>0</v>
      </c>
      <c r="P23" s="5"/>
      <c r="Q23" s="5"/>
      <c r="R23" s="5"/>
      <c r="S23" s="11"/>
      <c r="T23" s="16">
        <f t="shared" si="4"/>
        <v>0</v>
      </c>
      <c r="U23" s="11"/>
      <c r="V23" s="16">
        <f t="shared" si="5"/>
        <v>0</v>
      </c>
      <c r="W23" s="30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>
      <c r="A24" s="14">
        <f t="shared" si="6"/>
        <v>41385</v>
      </c>
      <c r="B24" s="29" t="str">
        <f t="shared" si="0"/>
        <v>الأحد</v>
      </c>
      <c r="C24" s="12"/>
      <c r="D24" s="12"/>
      <c r="E24" s="12"/>
      <c r="F24" s="8"/>
      <c r="G24" s="8"/>
      <c r="H24" s="8"/>
      <c r="I24" s="8"/>
      <c r="J24" s="4"/>
      <c r="K24" s="4"/>
      <c r="L24" s="4"/>
      <c r="M24" s="9">
        <f t="shared" si="1"/>
        <v>0</v>
      </c>
      <c r="N24" s="9">
        <f t="shared" si="2"/>
        <v>0</v>
      </c>
      <c r="O24" s="9">
        <f t="shared" si="3"/>
        <v>0</v>
      </c>
      <c r="P24" s="5"/>
      <c r="Q24" s="5"/>
      <c r="R24" s="5"/>
      <c r="S24" s="11"/>
      <c r="T24" s="16">
        <f t="shared" si="4"/>
        <v>0</v>
      </c>
      <c r="U24" s="11"/>
      <c r="V24" s="16">
        <f t="shared" si="5"/>
        <v>0</v>
      </c>
      <c r="W24" s="30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>
      <c r="A25" s="14">
        <f t="shared" si="6"/>
        <v>41386</v>
      </c>
      <c r="B25" s="29" t="str">
        <f t="shared" si="0"/>
        <v>الإثنين</v>
      </c>
      <c r="C25" s="12"/>
      <c r="D25" s="12"/>
      <c r="E25" s="12"/>
      <c r="F25" s="8"/>
      <c r="G25" s="8"/>
      <c r="H25" s="8"/>
      <c r="I25" s="8"/>
      <c r="J25" s="4"/>
      <c r="K25" s="4"/>
      <c r="L25" s="4"/>
      <c r="M25" s="9">
        <f t="shared" si="1"/>
        <v>0</v>
      </c>
      <c r="N25" s="9">
        <f t="shared" si="2"/>
        <v>0</v>
      </c>
      <c r="O25" s="9">
        <f t="shared" si="3"/>
        <v>0</v>
      </c>
      <c r="P25" s="5"/>
      <c r="Q25" s="5"/>
      <c r="R25" s="5"/>
      <c r="S25" s="11"/>
      <c r="T25" s="16">
        <f t="shared" si="4"/>
        <v>0</v>
      </c>
      <c r="U25" s="11"/>
      <c r="V25" s="16">
        <f t="shared" si="5"/>
        <v>0</v>
      </c>
      <c r="W25" s="30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>
      <c r="A26" s="14">
        <f t="shared" si="6"/>
        <v>41387</v>
      </c>
      <c r="B26" s="29" t="str">
        <f t="shared" si="0"/>
        <v>الثلاثاء</v>
      </c>
      <c r="C26" s="12"/>
      <c r="D26" s="12"/>
      <c r="E26" s="12"/>
      <c r="F26" s="8"/>
      <c r="G26" s="8"/>
      <c r="H26" s="8"/>
      <c r="I26" s="8"/>
      <c r="J26" s="4"/>
      <c r="K26" s="4"/>
      <c r="L26" s="4"/>
      <c r="M26" s="9">
        <f t="shared" si="1"/>
        <v>0</v>
      </c>
      <c r="N26" s="9">
        <f t="shared" si="2"/>
        <v>0</v>
      </c>
      <c r="O26" s="9">
        <f t="shared" si="3"/>
        <v>0</v>
      </c>
      <c r="P26" s="5"/>
      <c r="Q26" s="5"/>
      <c r="R26" s="5"/>
      <c r="S26" s="11"/>
      <c r="T26" s="16">
        <f t="shared" si="4"/>
        <v>0</v>
      </c>
      <c r="U26" s="11"/>
      <c r="V26" s="16">
        <f t="shared" si="5"/>
        <v>0</v>
      </c>
      <c r="W26" s="30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>
      <c r="A27" s="14">
        <f t="shared" si="6"/>
        <v>41388</v>
      </c>
      <c r="B27" s="29" t="str">
        <f t="shared" si="0"/>
        <v>الأربعاء</v>
      </c>
      <c r="C27" s="12"/>
      <c r="D27" s="12"/>
      <c r="E27" s="12"/>
      <c r="F27" s="8"/>
      <c r="G27" s="8"/>
      <c r="H27" s="8"/>
      <c r="I27" s="8"/>
      <c r="J27" s="4"/>
      <c r="K27" s="4"/>
      <c r="L27" s="4"/>
      <c r="M27" s="9">
        <f t="shared" si="1"/>
        <v>0</v>
      </c>
      <c r="N27" s="9">
        <f t="shared" si="2"/>
        <v>0</v>
      </c>
      <c r="O27" s="9">
        <f t="shared" si="3"/>
        <v>0</v>
      </c>
      <c r="P27" s="5"/>
      <c r="Q27" s="5"/>
      <c r="R27" s="5"/>
      <c r="S27" s="11"/>
      <c r="T27" s="16">
        <f t="shared" si="4"/>
        <v>0</v>
      </c>
      <c r="U27" s="11"/>
      <c r="V27" s="16">
        <f t="shared" si="5"/>
        <v>0</v>
      </c>
      <c r="W27" s="30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>
      <c r="A28" s="14">
        <f t="shared" si="6"/>
        <v>41389</v>
      </c>
      <c r="B28" s="29" t="str">
        <f t="shared" si="0"/>
        <v>الخميس</v>
      </c>
      <c r="C28" s="12"/>
      <c r="D28" s="12"/>
      <c r="E28" s="12"/>
      <c r="F28" s="8"/>
      <c r="G28" s="8"/>
      <c r="H28" s="8"/>
      <c r="I28" s="8"/>
      <c r="J28" s="4"/>
      <c r="K28" s="4"/>
      <c r="L28" s="4"/>
      <c r="M28" s="9">
        <f t="shared" si="1"/>
        <v>0</v>
      </c>
      <c r="N28" s="9">
        <f t="shared" si="2"/>
        <v>0</v>
      </c>
      <c r="O28" s="9">
        <f t="shared" si="3"/>
        <v>0</v>
      </c>
      <c r="P28" s="5"/>
      <c r="Q28" s="5"/>
      <c r="R28" s="5"/>
      <c r="S28" s="11"/>
      <c r="T28" s="16">
        <f t="shared" si="4"/>
        <v>0</v>
      </c>
      <c r="U28" s="11"/>
      <c r="V28" s="16">
        <f t="shared" si="5"/>
        <v>0</v>
      </c>
      <c r="W28" s="30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>
      <c r="A29" s="14">
        <f t="shared" si="6"/>
        <v>41390</v>
      </c>
      <c r="B29" s="29" t="str">
        <f t="shared" si="0"/>
        <v>الجمعة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9">
        <f t="shared" si="1"/>
        <v>0</v>
      </c>
      <c r="N29" s="9">
        <f t="shared" si="2"/>
        <v>0</v>
      </c>
      <c r="O29" s="9">
        <f t="shared" si="3"/>
        <v>0</v>
      </c>
      <c r="P29" s="20"/>
      <c r="Q29" s="20"/>
      <c r="R29" s="20"/>
      <c r="S29" s="20"/>
      <c r="T29" s="16">
        <f t="shared" si="4"/>
        <v>0</v>
      </c>
      <c r="U29" s="20"/>
      <c r="V29" s="16">
        <f t="shared" si="5"/>
        <v>0</v>
      </c>
      <c r="W29" s="30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>
      <c r="A30" s="14">
        <f t="shared" si="6"/>
        <v>41391</v>
      </c>
      <c r="B30" s="29" t="str">
        <f t="shared" si="0"/>
        <v>السبت</v>
      </c>
      <c r="C30" s="12"/>
      <c r="D30" s="12"/>
      <c r="E30" s="12"/>
      <c r="F30" s="8"/>
      <c r="G30" s="8"/>
      <c r="H30" s="8"/>
      <c r="I30" s="8"/>
      <c r="J30" s="4"/>
      <c r="K30" s="4"/>
      <c r="L30" s="4"/>
      <c r="M30" s="9">
        <f t="shared" si="1"/>
        <v>0</v>
      </c>
      <c r="N30" s="9">
        <f t="shared" si="2"/>
        <v>0</v>
      </c>
      <c r="O30" s="9">
        <f t="shared" si="3"/>
        <v>0</v>
      </c>
      <c r="P30" s="5"/>
      <c r="Q30" s="5"/>
      <c r="R30" s="5"/>
      <c r="S30" s="11"/>
      <c r="T30" s="16">
        <f t="shared" si="4"/>
        <v>0</v>
      </c>
      <c r="U30" s="11"/>
      <c r="V30" s="16">
        <f t="shared" si="5"/>
        <v>0</v>
      </c>
      <c r="W30" s="30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>
      <c r="A31" s="14">
        <f t="shared" si="6"/>
        <v>41392</v>
      </c>
      <c r="B31" s="29" t="str">
        <f t="shared" si="0"/>
        <v>الأحد</v>
      </c>
      <c r="C31" s="12"/>
      <c r="D31" s="12"/>
      <c r="E31" s="12"/>
      <c r="F31" s="8"/>
      <c r="G31" s="8"/>
      <c r="H31" s="8"/>
      <c r="I31" s="8"/>
      <c r="J31" s="4"/>
      <c r="K31" s="4"/>
      <c r="L31" s="4"/>
      <c r="M31" s="9">
        <f t="shared" si="1"/>
        <v>0</v>
      </c>
      <c r="N31" s="9">
        <f t="shared" si="2"/>
        <v>0</v>
      </c>
      <c r="O31" s="9">
        <f t="shared" si="3"/>
        <v>0</v>
      </c>
      <c r="P31" s="5"/>
      <c r="Q31" s="5"/>
      <c r="R31" s="5"/>
      <c r="S31" s="11"/>
      <c r="T31" s="16">
        <f t="shared" si="4"/>
        <v>0</v>
      </c>
      <c r="U31" s="11"/>
      <c r="V31" s="16">
        <f t="shared" si="5"/>
        <v>0</v>
      </c>
      <c r="W31" s="30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>
      <c r="A32" s="14">
        <f t="shared" si="6"/>
        <v>41393</v>
      </c>
      <c r="B32" s="29" t="str">
        <f t="shared" si="0"/>
        <v>الإثنين</v>
      </c>
      <c r="D32" s="1"/>
      <c r="E32" s="1"/>
      <c r="F32" s="1"/>
      <c r="G32" s="1"/>
      <c r="H32" s="1"/>
      <c r="I32" s="1"/>
      <c r="J32" s="1"/>
      <c r="K32" s="1"/>
      <c r="L32" s="1"/>
      <c r="M32" s="9">
        <f t="shared" si="1"/>
        <v>0</v>
      </c>
      <c r="N32" s="9">
        <f t="shared" si="2"/>
        <v>0</v>
      </c>
      <c r="O32" s="9">
        <f t="shared" si="3"/>
        <v>0</v>
      </c>
      <c r="P32" s="1"/>
      <c r="Q32" s="1"/>
      <c r="R32" s="1"/>
      <c r="S32" s="1"/>
      <c r="T32" s="16">
        <f t="shared" si="4"/>
        <v>0</v>
      </c>
      <c r="U32" s="1"/>
      <c r="V32" s="16">
        <f t="shared" si="5"/>
        <v>0</v>
      </c>
      <c r="W32" s="1">
        <f t="shared" ref="W32" si="7">SUM(W4:W31)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>
      <c r="A33" s="14">
        <f t="shared" si="6"/>
        <v>41394</v>
      </c>
      <c r="B33" s="29" t="str">
        <f t="shared" si="0"/>
        <v>الثلاثاء</v>
      </c>
      <c r="M33" s="9">
        <f t="shared" si="1"/>
        <v>0</v>
      </c>
      <c r="N33" s="9">
        <f t="shared" si="2"/>
        <v>0</v>
      </c>
      <c r="O33" s="9">
        <f t="shared" si="3"/>
        <v>0</v>
      </c>
      <c r="T33" s="16">
        <f t="shared" si="4"/>
        <v>0</v>
      </c>
      <c r="V33" s="16">
        <f t="shared" si="5"/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>
      <c r="A34" s="62" t="s">
        <v>32</v>
      </c>
      <c r="B34" s="62"/>
      <c r="C34" s="19"/>
      <c r="D34" s="19">
        <f>SUM(D4:D33)</f>
        <v>0</v>
      </c>
      <c r="E34" s="19">
        <f t="shared" ref="E34:P34" si="8">SUM(E4:E33)</f>
        <v>0</v>
      </c>
      <c r="F34" s="19">
        <f t="shared" si="8"/>
        <v>0</v>
      </c>
      <c r="G34" s="19">
        <f t="shared" si="8"/>
        <v>7</v>
      </c>
      <c r="H34" s="19">
        <f t="shared" si="8"/>
        <v>0</v>
      </c>
      <c r="I34" s="19">
        <f t="shared" si="8"/>
        <v>0</v>
      </c>
      <c r="J34" s="19">
        <f t="shared" si="8"/>
        <v>0</v>
      </c>
      <c r="K34" s="19">
        <f t="shared" si="8"/>
        <v>0</v>
      </c>
      <c r="L34" s="19">
        <f t="shared" si="8"/>
        <v>0</v>
      </c>
      <c r="M34" s="19">
        <f t="shared" si="8"/>
        <v>7</v>
      </c>
      <c r="N34" s="19">
        <f t="shared" si="8"/>
        <v>0</v>
      </c>
      <c r="O34" s="19">
        <f t="shared" si="8"/>
        <v>0</v>
      </c>
      <c r="P34" s="19">
        <f t="shared" si="8"/>
        <v>0</v>
      </c>
      <c r="Q34" s="19">
        <f>SUM(Q4:Q33)</f>
        <v>0</v>
      </c>
      <c r="R34" s="19">
        <f t="shared" ref="R34" si="9">SUM(R4:R33)</f>
        <v>0</v>
      </c>
      <c r="S34" s="19">
        <f t="shared" ref="S34" si="10">SUM(S4:S33)</f>
        <v>0</v>
      </c>
      <c r="T34" s="19">
        <f t="shared" ref="T34" si="11">SUM(T4:T33)</f>
        <v>0</v>
      </c>
      <c r="U34" s="19">
        <f t="shared" ref="U34" si="12">SUM(U4:U33)</f>
        <v>0</v>
      </c>
      <c r="V34" s="19">
        <f t="shared" ref="V34" si="13">SUM(V4:V33)</f>
        <v>0</v>
      </c>
      <c r="X34">
        <f>SUM(X4:X33)</f>
        <v>0</v>
      </c>
      <c r="Y34">
        <f t="shared" ref="Y34:AG34" si="14">SUM(Y4:Y33)</f>
        <v>0</v>
      </c>
      <c r="Z34">
        <f t="shared" si="14"/>
        <v>0</v>
      </c>
      <c r="AA34">
        <f t="shared" si="14"/>
        <v>0</v>
      </c>
      <c r="AB34">
        <f t="shared" si="14"/>
        <v>0</v>
      </c>
      <c r="AC34">
        <f t="shared" si="14"/>
        <v>0</v>
      </c>
      <c r="AD34">
        <f t="shared" si="14"/>
        <v>0</v>
      </c>
      <c r="AE34">
        <f t="shared" si="14"/>
        <v>0</v>
      </c>
      <c r="AF34">
        <f t="shared" si="14"/>
        <v>0</v>
      </c>
      <c r="AG34">
        <f t="shared" si="14"/>
        <v>0</v>
      </c>
    </row>
    <row r="35" spans="1:33">
      <c r="A35" s="54" t="s">
        <v>24</v>
      </c>
      <c r="B35" s="63"/>
      <c r="C35" s="55"/>
      <c r="D35" s="39" t="s">
        <v>30</v>
      </c>
      <c r="E35" s="39"/>
      <c r="F35" s="39"/>
      <c r="G35" s="39"/>
      <c r="H35" s="39"/>
      <c r="I35" s="39"/>
      <c r="J35" s="39"/>
      <c r="K35" s="39"/>
      <c r="L35" s="65" t="s">
        <v>32</v>
      </c>
    </row>
    <row r="36" spans="1:33">
      <c r="A36" s="58"/>
      <c r="B36" s="64"/>
      <c r="C36" s="59"/>
      <c r="D36" s="39" t="s">
        <v>31</v>
      </c>
      <c r="E36" s="39"/>
      <c r="F36" s="38" t="s">
        <v>28</v>
      </c>
      <c r="G36" s="38"/>
      <c r="H36" s="38"/>
      <c r="I36" s="38" t="s">
        <v>29</v>
      </c>
      <c r="J36" s="38"/>
      <c r="K36" s="38"/>
      <c r="L36" s="66"/>
    </row>
    <row r="37" spans="1:33">
      <c r="A37" s="39" t="s">
        <v>25</v>
      </c>
      <c r="B37" s="39"/>
      <c r="C37" s="39"/>
      <c r="D37" s="38"/>
      <c r="E37" s="38"/>
      <c r="F37" s="38">
        <f>D34</f>
        <v>0</v>
      </c>
      <c r="G37" s="38"/>
      <c r="H37" s="38"/>
      <c r="I37" s="38"/>
      <c r="J37" s="38"/>
      <c r="K37" s="38"/>
      <c r="L37" s="3"/>
    </row>
    <row r="38" spans="1:33">
      <c r="A38" s="3" t="s">
        <v>26</v>
      </c>
      <c r="B38" s="3"/>
      <c r="C38" s="18" t="s">
        <v>23</v>
      </c>
      <c r="D38" s="38"/>
      <c r="E38" s="38"/>
      <c r="F38" s="38">
        <f>F34</f>
        <v>0</v>
      </c>
      <c r="G38" s="38"/>
      <c r="H38" s="38"/>
      <c r="I38" s="41"/>
      <c r="J38" s="41"/>
      <c r="K38" s="41"/>
      <c r="L38" s="3"/>
    </row>
    <row r="39" spans="1:33">
      <c r="A39" s="52" t="s">
        <v>27</v>
      </c>
      <c r="B39" s="53"/>
      <c r="C39" s="3" t="s">
        <v>9</v>
      </c>
      <c r="D39" s="38"/>
      <c r="E39" s="38"/>
      <c r="F39" s="38">
        <f>E34</f>
        <v>0</v>
      </c>
      <c r="G39" s="38"/>
      <c r="H39" s="38"/>
      <c r="I39" s="38"/>
      <c r="J39" s="38"/>
      <c r="K39" s="38"/>
      <c r="L39" s="3"/>
    </row>
    <row r="40" spans="1:33">
      <c r="I40" s="60"/>
      <c r="J40" s="60"/>
      <c r="K40" s="60"/>
    </row>
    <row r="41" spans="1:33">
      <c r="A41" s="39" t="s">
        <v>33</v>
      </c>
      <c r="B41" s="39"/>
      <c r="C41" s="39"/>
      <c r="D41" s="39" t="s">
        <v>40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</row>
    <row r="42" spans="1:33">
      <c r="A42" s="39"/>
      <c r="B42" s="39"/>
      <c r="C42" s="39"/>
      <c r="D42" s="61" t="s">
        <v>41</v>
      </c>
      <c r="E42" s="61"/>
      <c r="F42" s="39" t="s">
        <v>42</v>
      </c>
      <c r="G42" s="39"/>
      <c r="H42" s="39" t="s">
        <v>43</v>
      </c>
      <c r="I42" s="39"/>
      <c r="J42" s="39" t="s">
        <v>44</v>
      </c>
      <c r="K42" s="39"/>
      <c r="L42" s="39" t="s">
        <v>45</v>
      </c>
      <c r="M42" s="39"/>
      <c r="N42" s="2" t="s">
        <v>32</v>
      </c>
    </row>
    <row r="43" spans="1:33">
      <c r="A43" s="54" t="s">
        <v>26</v>
      </c>
      <c r="B43" s="55"/>
      <c r="C43" s="3" t="s">
        <v>9</v>
      </c>
      <c r="D43" s="38">
        <f>G34</f>
        <v>7</v>
      </c>
      <c r="E43" s="38"/>
      <c r="F43" s="38"/>
      <c r="G43" s="38"/>
      <c r="H43" s="38"/>
      <c r="I43" s="38"/>
      <c r="J43" s="38"/>
      <c r="K43" s="38"/>
      <c r="L43" s="41"/>
      <c r="M43" s="41"/>
      <c r="N43" s="3"/>
    </row>
    <row r="44" spans="1:33">
      <c r="A44" s="56"/>
      <c r="B44" s="57"/>
      <c r="C44" s="3" t="s">
        <v>10</v>
      </c>
      <c r="D44" s="38">
        <f>H34</f>
        <v>0</v>
      </c>
      <c r="E44" s="38"/>
      <c r="F44" s="38"/>
      <c r="G44" s="38"/>
      <c r="H44" s="38"/>
      <c r="I44" s="38"/>
      <c r="J44" s="38"/>
      <c r="K44" s="38"/>
      <c r="L44" s="41"/>
      <c r="M44" s="41"/>
      <c r="N44" s="3"/>
    </row>
    <row r="45" spans="1:33">
      <c r="A45" s="56"/>
      <c r="B45" s="57"/>
      <c r="C45" s="3" t="s">
        <v>11</v>
      </c>
      <c r="D45" s="38">
        <f>I34</f>
        <v>0</v>
      </c>
      <c r="E45" s="38"/>
      <c r="F45" s="38"/>
      <c r="G45" s="38"/>
      <c r="H45" s="38"/>
      <c r="I45" s="38"/>
      <c r="J45" s="38"/>
      <c r="K45" s="38"/>
      <c r="L45" s="41"/>
      <c r="M45" s="41"/>
      <c r="N45" s="3"/>
    </row>
    <row r="46" spans="1:33">
      <c r="A46" s="56"/>
      <c r="B46" s="57"/>
      <c r="C46" s="3" t="s">
        <v>18</v>
      </c>
      <c r="D46" s="41"/>
      <c r="E46" s="41"/>
      <c r="F46" s="38">
        <f>S34</f>
        <v>0</v>
      </c>
      <c r="G46" s="38"/>
      <c r="H46" s="38"/>
      <c r="I46" s="38"/>
      <c r="J46" s="38"/>
      <c r="K46" s="38"/>
      <c r="L46" s="41"/>
      <c r="M46" s="41"/>
      <c r="N46" s="3"/>
    </row>
    <row r="47" spans="1:33">
      <c r="A47" s="58"/>
      <c r="B47" s="59"/>
      <c r="C47" s="3" t="s">
        <v>19</v>
      </c>
      <c r="D47" s="41"/>
      <c r="E47" s="41"/>
      <c r="F47" s="41"/>
      <c r="G47" s="41"/>
      <c r="H47" s="38">
        <f>U34</f>
        <v>0</v>
      </c>
      <c r="I47" s="38"/>
      <c r="J47" s="38"/>
      <c r="K47" s="38"/>
      <c r="L47" s="41"/>
      <c r="M47" s="41"/>
      <c r="N47" s="3"/>
    </row>
    <row r="48" spans="1:33">
      <c r="A48" s="54" t="s">
        <v>34</v>
      </c>
      <c r="B48" s="55"/>
      <c r="C48" s="3" t="s">
        <v>9</v>
      </c>
      <c r="D48" s="38">
        <f>J34</f>
        <v>0</v>
      </c>
      <c r="E48" s="38"/>
      <c r="F48" s="20"/>
      <c r="G48" s="20"/>
      <c r="H48" s="20"/>
      <c r="I48" s="20"/>
      <c r="J48" s="20"/>
      <c r="K48" s="20"/>
      <c r="L48" s="20"/>
      <c r="M48" s="20"/>
      <c r="N48" s="3"/>
    </row>
    <row r="49" spans="1:14">
      <c r="A49" s="56"/>
      <c r="B49" s="57"/>
      <c r="C49" s="3" t="s">
        <v>10</v>
      </c>
      <c r="D49" s="38">
        <f>K34</f>
        <v>0</v>
      </c>
      <c r="E49" s="38"/>
      <c r="F49" s="20"/>
      <c r="G49" s="20"/>
      <c r="H49" s="20"/>
      <c r="I49" s="20"/>
      <c r="J49" s="20"/>
      <c r="K49" s="20"/>
      <c r="L49" s="20"/>
      <c r="M49" s="20"/>
      <c r="N49" s="3"/>
    </row>
    <row r="50" spans="1:14">
      <c r="A50" s="58"/>
      <c r="B50" s="59"/>
      <c r="C50" s="3" t="s">
        <v>11</v>
      </c>
      <c r="D50" s="38">
        <f>L34</f>
        <v>0</v>
      </c>
      <c r="E50" s="38"/>
      <c r="F50" s="20"/>
      <c r="G50" s="20"/>
      <c r="H50" s="20"/>
      <c r="I50" s="20"/>
      <c r="J50" s="20"/>
      <c r="K50" s="20"/>
      <c r="L50" s="20"/>
      <c r="M50" s="20"/>
      <c r="N50" s="3"/>
    </row>
    <row r="51" spans="1:14">
      <c r="A51" s="3" t="s">
        <v>35</v>
      </c>
      <c r="B51" s="52" t="s">
        <v>69</v>
      </c>
      <c r="C51" s="53"/>
      <c r="D51" s="38">
        <f>M34</f>
        <v>7</v>
      </c>
      <c r="E51" s="38"/>
      <c r="F51" s="3"/>
      <c r="G51" s="3"/>
      <c r="H51" s="3"/>
      <c r="I51" s="3"/>
      <c r="J51" s="3"/>
      <c r="K51" s="3"/>
      <c r="L51" s="20"/>
      <c r="M51" s="20"/>
      <c r="N51" s="3"/>
    </row>
    <row r="52" spans="1:14">
      <c r="A52" s="3" t="s">
        <v>36</v>
      </c>
      <c r="B52" s="52" t="s">
        <v>70</v>
      </c>
      <c r="C52" s="53"/>
      <c r="D52" s="38">
        <f>N34</f>
        <v>0</v>
      </c>
      <c r="E52" s="38"/>
      <c r="F52" s="3"/>
      <c r="G52" s="3"/>
      <c r="H52" s="3"/>
      <c r="I52" s="3"/>
      <c r="J52" s="3"/>
      <c r="K52" s="3"/>
      <c r="L52" s="20"/>
      <c r="M52" s="20"/>
      <c r="N52" s="3"/>
    </row>
    <row r="53" spans="1:14">
      <c r="A53" s="3" t="s">
        <v>37</v>
      </c>
      <c r="B53" s="52" t="s">
        <v>71</v>
      </c>
      <c r="C53" s="53"/>
      <c r="D53" s="38">
        <f>O34</f>
        <v>0</v>
      </c>
      <c r="E53" s="38"/>
      <c r="F53" s="3"/>
      <c r="G53" s="3"/>
      <c r="H53" s="3"/>
      <c r="I53" s="3"/>
      <c r="J53" s="3"/>
      <c r="K53" s="3"/>
      <c r="L53" s="20"/>
      <c r="M53" s="20"/>
      <c r="N53" s="3"/>
    </row>
    <row r="54" spans="1:14">
      <c r="A54" s="3" t="s">
        <v>38</v>
      </c>
      <c r="B54" s="52" t="s">
        <v>72</v>
      </c>
      <c r="C54" s="53"/>
      <c r="D54" s="41"/>
      <c r="E54" s="41"/>
      <c r="F54" s="38">
        <f>S34</f>
        <v>0</v>
      </c>
      <c r="G54" s="38"/>
      <c r="H54" s="3"/>
      <c r="I54" s="3"/>
      <c r="J54" s="3"/>
      <c r="K54" s="3"/>
      <c r="L54" s="20"/>
      <c r="M54" s="20"/>
      <c r="N54" s="3"/>
    </row>
    <row r="55" spans="1:14">
      <c r="A55" s="3" t="s">
        <v>39</v>
      </c>
      <c r="B55" s="52" t="s">
        <v>73</v>
      </c>
      <c r="C55" s="53"/>
      <c r="D55" s="41"/>
      <c r="E55" s="41"/>
      <c r="F55" s="38"/>
      <c r="G55" s="38"/>
      <c r="H55" s="38">
        <f>U34</f>
        <v>0</v>
      </c>
      <c r="I55" s="38"/>
      <c r="J55" s="3"/>
      <c r="K55" s="3"/>
      <c r="L55" s="20"/>
      <c r="M55" s="20"/>
      <c r="N55" s="3"/>
    </row>
    <row r="56" spans="1:14">
      <c r="A56" s="51" t="s">
        <v>46</v>
      </c>
      <c r="B56" s="51"/>
      <c r="C56" s="51"/>
      <c r="D56" s="38">
        <f>P34</f>
        <v>0</v>
      </c>
      <c r="E56" s="38"/>
      <c r="F56" s="20"/>
      <c r="G56" s="20"/>
      <c r="H56" s="20"/>
      <c r="I56" s="20"/>
      <c r="J56" s="20"/>
      <c r="K56" s="20"/>
      <c r="L56" s="20"/>
      <c r="M56" s="20"/>
    </row>
    <row r="57" spans="1:14">
      <c r="A57" s="51" t="s">
        <v>47</v>
      </c>
      <c r="B57" s="51"/>
      <c r="C57" s="51"/>
      <c r="D57" s="38"/>
      <c r="E57" s="38"/>
      <c r="F57" s="38"/>
      <c r="G57" s="38"/>
      <c r="H57" s="38"/>
      <c r="I57" s="38"/>
      <c r="J57" s="3"/>
      <c r="K57" s="3"/>
      <c r="L57" s="3"/>
      <c r="M57" s="3"/>
    </row>
    <row r="58" spans="1:14">
      <c r="A58" s="39" t="s">
        <v>48</v>
      </c>
      <c r="B58" s="15"/>
      <c r="C58" s="21" t="s">
        <v>9</v>
      </c>
      <c r="D58" s="20"/>
      <c r="E58" s="20"/>
      <c r="F58" s="3">
        <f>Q34</f>
        <v>0</v>
      </c>
      <c r="G58" s="3"/>
      <c r="H58" s="3"/>
      <c r="I58" s="3"/>
      <c r="J58" s="3"/>
      <c r="K58" s="3"/>
      <c r="L58" s="3"/>
      <c r="M58" s="3"/>
    </row>
    <row r="59" spans="1:14">
      <c r="A59" s="39"/>
      <c r="B59" s="15"/>
      <c r="C59" s="21" t="s">
        <v>10</v>
      </c>
      <c r="D59" s="20"/>
      <c r="E59" s="20"/>
      <c r="F59" s="20"/>
      <c r="G59" s="3">
        <f>R34</f>
        <v>0</v>
      </c>
      <c r="H59" s="3"/>
      <c r="I59" s="3"/>
      <c r="J59" s="3"/>
      <c r="K59" s="3"/>
      <c r="L59" s="3"/>
      <c r="M59" s="3"/>
    </row>
    <row r="60" spans="1:14">
      <c r="A60" s="39" t="s">
        <v>49</v>
      </c>
      <c r="B60" s="15"/>
      <c r="C60" s="3" t="s">
        <v>9</v>
      </c>
      <c r="D60" s="20"/>
      <c r="E60" s="20"/>
      <c r="F60" s="20"/>
      <c r="G60" s="20"/>
      <c r="H60" s="20"/>
      <c r="I60" s="3"/>
      <c r="J60" s="3"/>
      <c r="K60" s="3"/>
      <c r="L60" s="3"/>
      <c r="M60" s="3"/>
    </row>
    <row r="61" spans="1:14">
      <c r="A61" s="39"/>
      <c r="B61" s="15"/>
      <c r="C61" s="3" t="s">
        <v>10</v>
      </c>
      <c r="D61" s="20"/>
      <c r="E61" s="20"/>
      <c r="F61" s="20"/>
      <c r="G61" s="20"/>
      <c r="H61" s="20"/>
      <c r="I61" s="3"/>
      <c r="J61" s="3"/>
      <c r="K61" s="3"/>
      <c r="L61" s="3"/>
      <c r="M61" s="3"/>
    </row>
    <row r="62" spans="1:14">
      <c r="A62" s="39"/>
      <c r="B62" s="15"/>
      <c r="C62" s="3" t="s">
        <v>11</v>
      </c>
      <c r="D62" s="20"/>
      <c r="E62" s="20"/>
      <c r="F62" s="20"/>
      <c r="G62" s="20"/>
      <c r="H62" s="20"/>
      <c r="I62" s="3"/>
      <c r="J62" s="3"/>
      <c r="K62" s="3"/>
      <c r="L62" s="3"/>
      <c r="M62" s="3"/>
    </row>
    <row r="63" spans="1:14">
      <c r="A63" s="3"/>
      <c r="B63" s="3"/>
      <c r="C63" s="3"/>
      <c r="D63" s="3"/>
      <c r="E63" s="3"/>
      <c r="F63" s="3"/>
      <c r="G63" s="3"/>
      <c r="H63" s="3"/>
      <c r="I63" s="20"/>
      <c r="J63" s="3"/>
      <c r="K63" s="3"/>
      <c r="L63" s="3"/>
      <c r="M63" s="3"/>
    </row>
    <row r="64" spans="1:14">
      <c r="A64" s="3"/>
      <c r="B64" s="3"/>
      <c r="C64" s="3"/>
      <c r="D64" s="3"/>
      <c r="E64" s="3"/>
      <c r="F64" s="3"/>
      <c r="G64" s="3"/>
      <c r="H64" s="3"/>
      <c r="I64" s="20"/>
      <c r="J64" s="3"/>
      <c r="K64" s="3"/>
      <c r="L64" s="3"/>
      <c r="M64" s="3"/>
    </row>
    <row r="65" spans="1:22">
      <c r="A65" s="24"/>
      <c r="B65" s="24"/>
      <c r="C65" s="24"/>
      <c r="D65" s="24"/>
      <c r="E65" s="24"/>
      <c r="F65" s="24"/>
      <c r="G65" s="24"/>
      <c r="H65" s="24"/>
      <c r="I65" s="25"/>
      <c r="J65" s="24"/>
      <c r="K65" s="3"/>
      <c r="L65" s="3"/>
      <c r="M65" s="3"/>
    </row>
    <row r="66" spans="1:22">
      <c r="A66" s="50" t="s">
        <v>56</v>
      </c>
      <c r="B66" s="26"/>
      <c r="C66" s="27" t="s">
        <v>55</v>
      </c>
      <c r="D66" s="50" t="s">
        <v>52</v>
      </c>
      <c r="E66" s="50"/>
      <c r="F66" s="50" t="s">
        <v>53</v>
      </c>
      <c r="G66" s="50"/>
      <c r="H66" s="27" t="s">
        <v>54</v>
      </c>
      <c r="I66" s="27"/>
      <c r="J66" s="27"/>
    </row>
    <row r="67" spans="1:22">
      <c r="A67" s="50"/>
      <c r="B67" s="26"/>
      <c r="C67" s="26" t="s">
        <v>9</v>
      </c>
      <c r="D67" s="47">
        <f>X34</f>
        <v>0</v>
      </c>
      <c r="E67" s="47"/>
      <c r="F67" s="47">
        <f>Z34</f>
        <v>0</v>
      </c>
      <c r="G67" s="47"/>
      <c r="H67" s="47">
        <f>D67+F67</f>
        <v>0</v>
      </c>
      <c r="I67" s="47"/>
      <c r="J67" s="47"/>
    </row>
    <row r="68" spans="1:22">
      <c r="A68" s="50"/>
      <c r="B68" s="26"/>
      <c r="C68" s="26" t="s">
        <v>10</v>
      </c>
      <c r="D68" s="47">
        <f>Y34</f>
        <v>0</v>
      </c>
      <c r="E68" s="47"/>
      <c r="F68" s="47">
        <f>AD34</f>
        <v>0</v>
      </c>
      <c r="G68" s="47"/>
      <c r="H68" s="47">
        <f t="shared" ref="H68" si="15">D68+F68</f>
        <v>0</v>
      </c>
      <c r="I68" s="47"/>
      <c r="J68" s="47"/>
    </row>
    <row r="69" spans="1:22">
      <c r="A69" s="50"/>
      <c r="B69" s="26"/>
      <c r="C69" s="26" t="s">
        <v>11</v>
      </c>
      <c r="D69" s="48">
        <f>Z34</f>
        <v>0</v>
      </c>
      <c r="E69" s="49"/>
      <c r="F69" s="47">
        <f>AE34</f>
        <v>0</v>
      </c>
      <c r="G69" s="47"/>
      <c r="H69" s="47">
        <f t="shared" ref="H69:H71" si="16">D69+F69</f>
        <v>0</v>
      </c>
      <c r="I69" s="47"/>
      <c r="J69" s="47"/>
    </row>
    <row r="70" spans="1:22">
      <c r="A70" s="50"/>
      <c r="B70" s="26"/>
      <c r="C70" s="26" t="s">
        <v>50</v>
      </c>
      <c r="D70" s="48">
        <f>AA34</f>
        <v>0</v>
      </c>
      <c r="E70" s="49"/>
      <c r="F70" s="47">
        <f>AF34</f>
        <v>0</v>
      </c>
      <c r="G70" s="47"/>
      <c r="H70" s="47">
        <f t="shared" si="16"/>
        <v>0</v>
      </c>
      <c r="I70" s="47"/>
      <c r="J70" s="47"/>
    </row>
    <row r="71" spans="1:22">
      <c r="A71" s="50"/>
      <c r="B71" s="26"/>
      <c r="C71" s="26" t="s">
        <v>51</v>
      </c>
      <c r="D71" s="48">
        <f>AB34</f>
        <v>0</v>
      </c>
      <c r="E71" s="49"/>
      <c r="F71" s="47">
        <f>AG34</f>
        <v>0</v>
      </c>
      <c r="G71" s="47"/>
      <c r="H71" s="47">
        <f t="shared" si="16"/>
        <v>0</v>
      </c>
      <c r="I71" s="47"/>
      <c r="J71" s="47"/>
    </row>
    <row r="72" spans="1:22">
      <c r="A72" t="s">
        <v>32</v>
      </c>
      <c r="D72" s="42">
        <f>SUM(D68:D71)</f>
        <v>0</v>
      </c>
      <c r="E72" s="42"/>
      <c r="F72" s="42">
        <f>SUM(F68:F71)</f>
        <v>0</v>
      </c>
      <c r="G72" s="42"/>
      <c r="H72" s="43">
        <f>SUM(H68:H71)</f>
        <v>0</v>
      </c>
      <c r="I72" s="44"/>
      <c r="J72" s="45"/>
    </row>
    <row r="73" spans="1:22">
      <c r="G73" s="19"/>
      <c r="H73" s="19"/>
      <c r="I73" s="19"/>
      <c r="J73" s="19"/>
      <c r="K73" s="19"/>
    </row>
    <row r="76" spans="1:22">
      <c r="C76" s="46" t="s">
        <v>77</v>
      </c>
      <c r="D76" s="46"/>
      <c r="E76" s="46"/>
      <c r="F76" s="46"/>
      <c r="G76" s="19"/>
      <c r="H76" s="19"/>
      <c r="I76" s="19"/>
      <c r="J76" s="19"/>
      <c r="K76" s="19"/>
      <c r="L76" s="19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>
      <c r="A77" s="23" t="s">
        <v>58</v>
      </c>
      <c r="B77" s="3" t="s">
        <v>59</v>
      </c>
      <c r="C77" s="38" t="s">
        <v>60</v>
      </c>
      <c r="D77" s="38"/>
      <c r="E77" s="38" t="s">
        <v>10</v>
      </c>
      <c r="F77" s="38"/>
      <c r="G77" s="38" t="s">
        <v>11</v>
      </c>
      <c r="H77" s="38"/>
      <c r="I77" s="38" t="s">
        <v>61</v>
      </c>
      <c r="J77" s="38"/>
      <c r="K77" s="38" t="s">
        <v>62</v>
      </c>
      <c r="L77" s="38"/>
      <c r="M77" s="40"/>
      <c r="N77" s="40"/>
      <c r="O77" s="40"/>
      <c r="P77" s="40"/>
    </row>
    <row r="78" spans="1:22">
      <c r="A78" s="23" t="s">
        <v>7</v>
      </c>
      <c r="B78" s="20"/>
      <c r="C78" s="38">
        <f>F37*100/106</f>
        <v>0</v>
      </c>
      <c r="D78" s="38"/>
      <c r="E78" s="41"/>
      <c r="F78" s="41"/>
      <c r="G78" s="41"/>
      <c r="H78" s="41"/>
      <c r="I78" s="41"/>
      <c r="J78" s="41"/>
      <c r="K78" s="41"/>
      <c r="L78" s="41"/>
    </row>
    <row r="79" spans="1:22">
      <c r="A79" s="23" t="s">
        <v>0</v>
      </c>
      <c r="B79" s="3">
        <f>F38*100/106</f>
        <v>0</v>
      </c>
      <c r="C79" s="38">
        <f>D43*100/106</f>
        <v>6.6037735849056602</v>
      </c>
      <c r="D79" s="38"/>
      <c r="E79" s="38">
        <f>D44*100/106</f>
        <v>0</v>
      </c>
      <c r="F79" s="38"/>
      <c r="G79" s="38">
        <f>D45*100/106</f>
        <v>0</v>
      </c>
      <c r="H79" s="38"/>
      <c r="I79" s="38">
        <f>F46*100/106</f>
        <v>0</v>
      </c>
      <c r="J79" s="38"/>
      <c r="K79" s="38">
        <f>H47*100/106</f>
        <v>0</v>
      </c>
      <c r="L79" s="38"/>
    </row>
    <row r="80" spans="1:22">
      <c r="A80" s="23" t="s">
        <v>63</v>
      </c>
      <c r="B80" s="20"/>
      <c r="C80" s="38">
        <f>F39*100/106</f>
        <v>0</v>
      </c>
      <c r="D80" s="38"/>
      <c r="E80" s="38"/>
      <c r="F80" s="38"/>
      <c r="G80" s="38"/>
      <c r="H80" s="38"/>
      <c r="I80" s="20"/>
      <c r="J80" s="20"/>
      <c r="K80" s="20"/>
      <c r="L80" s="20"/>
    </row>
    <row r="81" spans="1:12">
      <c r="A81" s="23" t="s">
        <v>1</v>
      </c>
      <c r="B81" s="20"/>
      <c r="C81" s="38">
        <f>D48*100/106</f>
        <v>0</v>
      </c>
      <c r="D81" s="38"/>
      <c r="E81" s="38">
        <f>D49*100/106</f>
        <v>0</v>
      </c>
      <c r="F81" s="38"/>
      <c r="G81" s="38">
        <f>D50*100/106</f>
        <v>0</v>
      </c>
      <c r="H81" s="38"/>
      <c r="I81" s="20"/>
      <c r="J81" s="20"/>
      <c r="K81" s="20"/>
      <c r="L81" s="20"/>
    </row>
    <row r="82" spans="1:12">
      <c r="A82" s="23" t="s">
        <v>64</v>
      </c>
      <c r="B82" s="20"/>
      <c r="C82" s="38">
        <f>D51*100/106</f>
        <v>6.6037735849056602</v>
      </c>
      <c r="D82" s="38"/>
      <c r="E82" s="38">
        <f>D52*100/106</f>
        <v>0</v>
      </c>
      <c r="F82" s="38"/>
      <c r="G82" s="38">
        <f>D53*100/106</f>
        <v>0</v>
      </c>
      <c r="H82" s="38"/>
      <c r="I82" s="38">
        <f>F54*100/106</f>
        <v>0</v>
      </c>
      <c r="J82" s="38"/>
      <c r="K82" s="20"/>
      <c r="L82" s="20"/>
    </row>
    <row r="83" spans="1:12">
      <c r="A83" s="23" t="s">
        <v>65</v>
      </c>
      <c r="B83" s="20"/>
      <c r="C83" s="38">
        <f>D56*100/106</f>
        <v>0</v>
      </c>
      <c r="D83" s="38"/>
      <c r="E83" s="20"/>
      <c r="F83" s="20"/>
      <c r="G83" s="20"/>
      <c r="H83" s="20"/>
      <c r="I83" s="20"/>
      <c r="J83" s="20"/>
      <c r="K83" s="20"/>
      <c r="L83" s="20"/>
    </row>
    <row r="84" spans="1:12">
      <c r="A84" s="23" t="s">
        <v>66</v>
      </c>
      <c r="B84" s="20"/>
      <c r="C84" s="38">
        <f>F58*100/106</f>
        <v>0</v>
      </c>
      <c r="D84" s="38"/>
      <c r="E84" s="20"/>
      <c r="F84" s="20"/>
      <c r="G84" s="20"/>
      <c r="H84" s="20"/>
      <c r="I84" s="20"/>
      <c r="J84" s="20"/>
      <c r="K84" s="20"/>
      <c r="L84" s="20"/>
    </row>
    <row r="85" spans="1:12">
      <c r="A85" s="39" t="s">
        <v>67</v>
      </c>
      <c r="B85" s="39" t="s">
        <v>52</v>
      </c>
      <c r="C85" s="39"/>
      <c r="D85" s="39"/>
      <c r="E85" s="39"/>
      <c r="F85" s="39"/>
      <c r="G85" s="38" t="s">
        <v>68</v>
      </c>
      <c r="H85" s="38"/>
      <c r="I85" s="38"/>
      <c r="J85" s="38"/>
      <c r="K85" s="38"/>
      <c r="L85" s="38"/>
    </row>
    <row r="86" spans="1:12">
      <c r="A86" s="39"/>
      <c r="B86" s="38">
        <f>D72*100/106</f>
        <v>0</v>
      </c>
      <c r="C86" s="38"/>
      <c r="D86" s="38"/>
      <c r="E86" s="38"/>
      <c r="F86" s="38"/>
      <c r="G86" s="38">
        <f>H72*100/583</f>
        <v>0</v>
      </c>
      <c r="H86" s="38"/>
      <c r="I86" s="38"/>
      <c r="J86" s="38"/>
      <c r="K86" s="38"/>
      <c r="L86" s="38"/>
    </row>
  </sheetData>
  <mergeCells count="161">
    <mergeCell ref="A34:B34"/>
    <mergeCell ref="F66:G66"/>
    <mergeCell ref="F67:G67"/>
    <mergeCell ref="F68:G68"/>
    <mergeCell ref="F69:G69"/>
    <mergeCell ref="F70:G70"/>
    <mergeCell ref="A58:A59"/>
    <mergeCell ref="A60:A62"/>
    <mergeCell ref="A66:A71"/>
    <mergeCell ref="D66:E66"/>
    <mergeCell ref="D67:E67"/>
    <mergeCell ref="D68:E68"/>
    <mergeCell ref="D69:E69"/>
    <mergeCell ref="D70:E70"/>
    <mergeCell ref="D71:E71"/>
    <mergeCell ref="F37:H37"/>
    <mergeCell ref="F38:H38"/>
    <mergeCell ref="F39:H39"/>
    <mergeCell ref="A35:C36"/>
    <mergeCell ref="A37:C37"/>
    <mergeCell ref="D35:K35"/>
    <mergeCell ref="A39:B39"/>
    <mergeCell ref="A43:B47"/>
    <mergeCell ref="A48:B50"/>
    <mergeCell ref="I38:K38"/>
    <mergeCell ref="I39:K39"/>
    <mergeCell ref="I36:K36"/>
    <mergeCell ref="I37:K37"/>
    <mergeCell ref="D44:E44"/>
    <mergeCell ref="F44:G44"/>
    <mergeCell ref="H44:I44"/>
    <mergeCell ref="J44:K44"/>
    <mergeCell ref="D43:E43"/>
    <mergeCell ref="F43:G43"/>
    <mergeCell ref="H43:I43"/>
    <mergeCell ref="J43:K43"/>
    <mergeCell ref="D39:E39"/>
    <mergeCell ref="D37:E37"/>
    <mergeCell ref="D38:E38"/>
    <mergeCell ref="D36:E36"/>
    <mergeCell ref="I40:K40"/>
    <mergeCell ref="D41:N41"/>
    <mergeCell ref="D42:E42"/>
    <mergeCell ref="F42:G42"/>
    <mergeCell ref="H42:I42"/>
    <mergeCell ref="J42:K42"/>
    <mergeCell ref="L42:M42"/>
    <mergeCell ref="L44:M44"/>
    <mergeCell ref="B1:B3"/>
    <mergeCell ref="F36:H36"/>
    <mergeCell ref="K77:L77"/>
    <mergeCell ref="S1:V1"/>
    <mergeCell ref="S2:T2"/>
    <mergeCell ref="U2:V2"/>
    <mergeCell ref="W1:W2"/>
    <mergeCell ref="M1:M3"/>
    <mergeCell ref="N1:N3"/>
    <mergeCell ref="O1:O3"/>
    <mergeCell ref="P2:P3"/>
    <mergeCell ref="Q2:Q3"/>
    <mergeCell ref="R2:R3"/>
    <mergeCell ref="J1:L1"/>
    <mergeCell ref="P1:R1"/>
    <mergeCell ref="L43:M43"/>
    <mergeCell ref="L45:M45"/>
    <mergeCell ref="L46:M46"/>
    <mergeCell ref="J47:K47"/>
    <mergeCell ref="L47:M47"/>
    <mergeCell ref="J45:K45"/>
    <mergeCell ref="J46:K46"/>
    <mergeCell ref="K2:K3"/>
    <mergeCell ref="L2:L3"/>
    <mergeCell ref="C1:C3"/>
    <mergeCell ref="D1:D3"/>
    <mergeCell ref="E1:E3"/>
    <mergeCell ref="F2:F3"/>
    <mergeCell ref="G2:G3"/>
    <mergeCell ref="H2:H3"/>
    <mergeCell ref="I2:I3"/>
    <mergeCell ref="J2:J3"/>
    <mergeCell ref="F1:I1"/>
    <mergeCell ref="M77:N77"/>
    <mergeCell ref="O77:P77"/>
    <mergeCell ref="H67:J67"/>
    <mergeCell ref="H68:J68"/>
    <mergeCell ref="H69:J69"/>
    <mergeCell ref="H70:J70"/>
    <mergeCell ref="F71:G71"/>
    <mergeCell ref="H71:J71"/>
    <mergeCell ref="C78:D78"/>
    <mergeCell ref="E78:F78"/>
    <mergeCell ref="G78:H78"/>
    <mergeCell ref="I78:J78"/>
    <mergeCell ref="K78:L78"/>
    <mergeCell ref="C77:D77"/>
    <mergeCell ref="E77:F77"/>
    <mergeCell ref="G77:H77"/>
    <mergeCell ref="I77:J77"/>
    <mergeCell ref="K79:L79"/>
    <mergeCell ref="A85:A86"/>
    <mergeCell ref="B85:F85"/>
    <mergeCell ref="B86:F86"/>
    <mergeCell ref="G85:L85"/>
    <mergeCell ref="G86:L86"/>
    <mergeCell ref="C79:D79"/>
    <mergeCell ref="C80:D80"/>
    <mergeCell ref="C81:D81"/>
    <mergeCell ref="C82:D82"/>
    <mergeCell ref="C83:D83"/>
    <mergeCell ref="C84:D84"/>
    <mergeCell ref="E79:F79"/>
    <mergeCell ref="E80:F80"/>
    <mergeCell ref="E81:F81"/>
    <mergeCell ref="E82:F82"/>
    <mergeCell ref="G79:H79"/>
    <mergeCell ref="D47:E47"/>
    <mergeCell ref="F47:G47"/>
    <mergeCell ref="H47:I47"/>
    <mergeCell ref="G80:H80"/>
    <mergeCell ref="G81:H81"/>
    <mergeCell ref="G82:H82"/>
    <mergeCell ref="I79:J79"/>
    <mergeCell ref="I82:J82"/>
    <mergeCell ref="H57:I57"/>
    <mergeCell ref="F57:G57"/>
    <mergeCell ref="H55:I55"/>
    <mergeCell ref="D53:E53"/>
    <mergeCell ref="D54:E54"/>
    <mergeCell ref="D55:E55"/>
    <mergeCell ref="F54:G54"/>
    <mergeCell ref="F55:G55"/>
    <mergeCell ref="D48:E48"/>
    <mergeCell ref="D49:E49"/>
    <mergeCell ref="D50:E50"/>
    <mergeCell ref="D51:E51"/>
    <mergeCell ref="D52:E52"/>
    <mergeCell ref="C76:F76"/>
    <mergeCell ref="X2:AB2"/>
    <mergeCell ref="AC2:AG2"/>
    <mergeCell ref="X1:AG1"/>
    <mergeCell ref="D72:E72"/>
    <mergeCell ref="F72:G72"/>
    <mergeCell ref="H72:J72"/>
    <mergeCell ref="A41:C42"/>
    <mergeCell ref="D45:E45"/>
    <mergeCell ref="F45:G45"/>
    <mergeCell ref="H45:I45"/>
    <mergeCell ref="D46:E46"/>
    <mergeCell ref="F46:G46"/>
    <mergeCell ref="H46:I46"/>
    <mergeCell ref="A56:C56"/>
    <mergeCell ref="A57:C57"/>
    <mergeCell ref="D56:E56"/>
    <mergeCell ref="D57:E57"/>
    <mergeCell ref="B51:C51"/>
    <mergeCell ref="B52:C52"/>
    <mergeCell ref="B53:C53"/>
    <mergeCell ref="B54:C54"/>
    <mergeCell ref="B55:C55"/>
    <mergeCell ref="L35:L36"/>
    <mergeCell ref="A1:A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86"/>
  <sheetViews>
    <sheetView rightToLeft="1" topLeftCell="B64" workbookViewId="0">
      <selection activeCell="D43" sqref="D43:E43"/>
    </sheetView>
  </sheetViews>
  <sheetFormatPr defaultRowHeight="14.25"/>
  <cols>
    <col min="1" max="1" width="11.75" customWidth="1"/>
    <col min="2" max="2" width="6.875" customWidth="1"/>
    <col min="3" max="4" width="4.625" customWidth="1"/>
    <col min="5" max="5" width="4.375" customWidth="1"/>
    <col min="6" max="6" width="6.25" customWidth="1"/>
    <col min="7" max="7" width="6.5" customWidth="1"/>
    <col min="8" max="9" width="5.875" customWidth="1"/>
    <col min="10" max="10" width="6.875" customWidth="1"/>
    <col min="11" max="11" width="6.125" customWidth="1"/>
    <col min="12" max="12" width="5.75" customWidth="1"/>
    <col min="13" max="13" width="7.25" customWidth="1"/>
    <col min="16" max="16" width="8" customWidth="1"/>
    <col min="17" max="17" width="7.625" customWidth="1"/>
    <col min="18" max="18" width="6.75" customWidth="1"/>
    <col min="19" max="19" width="6.5" customWidth="1"/>
    <col min="20" max="20" width="6.625" customWidth="1"/>
    <col min="21" max="21" width="8" customWidth="1"/>
    <col min="22" max="22" width="7.125" customWidth="1"/>
    <col min="23" max="23" width="11.625" customWidth="1"/>
    <col min="24" max="24" width="4.75" customWidth="1"/>
    <col min="25" max="25" width="3.875" customWidth="1"/>
    <col min="26" max="26" width="4.25" customWidth="1"/>
    <col min="27" max="27" width="4" customWidth="1"/>
    <col min="28" max="28" width="3.25" customWidth="1"/>
    <col min="29" max="29" width="3.625" customWidth="1"/>
    <col min="30" max="30" width="4.5" customWidth="1"/>
    <col min="31" max="31" width="4" customWidth="1"/>
    <col min="32" max="32" width="3.75" customWidth="1"/>
    <col min="33" max="33" width="4.125" customWidth="1"/>
  </cols>
  <sheetData>
    <row r="1" spans="1:33" ht="30.75" customHeight="1">
      <c r="A1" s="73" t="s">
        <v>5</v>
      </c>
      <c r="B1" s="74" t="s">
        <v>57</v>
      </c>
      <c r="C1" s="77" t="s">
        <v>6</v>
      </c>
      <c r="D1" s="77" t="s">
        <v>7</v>
      </c>
      <c r="E1" s="77" t="s">
        <v>8</v>
      </c>
      <c r="F1" s="68" t="s">
        <v>0</v>
      </c>
      <c r="G1" s="68"/>
      <c r="H1" s="68"/>
      <c r="I1" s="68"/>
      <c r="J1" s="69" t="s">
        <v>1</v>
      </c>
      <c r="K1" s="69"/>
      <c r="L1" s="69"/>
      <c r="M1" s="71" t="s">
        <v>12</v>
      </c>
      <c r="N1" s="71" t="s">
        <v>13</v>
      </c>
      <c r="O1" s="71" t="s">
        <v>14</v>
      </c>
      <c r="P1" s="70" t="s">
        <v>2</v>
      </c>
      <c r="Q1" s="70"/>
      <c r="R1" s="70"/>
      <c r="S1" s="72" t="s">
        <v>3</v>
      </c>
      <c r="T1" s="72"/>
      <c r="U1" s="72"/>
      <c r="V1" s="72"/>
      <c r="W1" s="67" t="s">
        <v>4</v>
      </c>
      <c r="X1" s="39" t="s">
        <v>76</v>
      </c>
      <c r="Y1" s="39"/>
      <c r="Z1" s="39"/>
      <c r="AA1" s="39"/>
      <c r="AB1" s="39"/>
      <c r="AC1" s="39"/>
      <c r="AD1" s="39"/>
      <c r="AE1" s="39"/>
      <c r="AF1" s="39"/>
      <c r="AG1" s="39"/>
    </row>
    <row r="2" spans="1:33">
      <c r="A2" s="73"/>
      <c r="B2" s="75"/>
      <c r="C2" s="77"/>
      <c r="D2" s="77"/>
      <c r="E2" s="77"/>
      <c r="F2" s="68" t="s">
        <v>23</v>
      </c>
      <c r="G2" s="68" t="s">
        <v>9</v>
      </c>
      <c r="H2" s="68" t="s">
        <v>10</v>
      </c>
      <c r="I2" s="68" t="s">
        <v>11</v>
      </c>
      <c r="J2" s="69" t="s">
        <v>9</v>
      </c>
      <c r="K2" s="69" t="s">
        <v>10</v>
      </c>
      <c r="L2" s="69" t="s">
        <v>11</v>
      </c>
      <c r="M2" s="71"/>
      <c r="N2" s="71"/>
      <c r="O2" s="71"/>
      <c r="P2" s="70" t="s">
        <v>15</v>
      </c>
      <c r="Q2" s="70" t="s">
        <v>16</v>
      </c>
      <c r="R2" s="70" t="s">
        <v>17</v>
      </c>
      <c r="S2" s="72" t="s">
        <v>18</v>
      </c>
      <c r="T2" s="72"/>
      <c r="U2" s="72" t="s">
        <v>19</v>
      </c>
      <c r="V2" s="72"/>
      <c r="W2" s="67"/>
      <c r="X2" s="39" t="s">
        <v>74</v>
      </c>
      <c r="Y2" s="39"/>
      <c r="Z2" s="39"/>
      <c r="AA2" s="39"/>
      <c r="AB2" s="39"/>
      <c r="AC2" s="38" t="s">
        <v>75</v>
      </c>
      <c r="AD2" s="38"/>
      <c r="AE2" s="38"/>
      <c r="AF2" s="38"/>
      <c r="AG2" s="38"/>
    </row>
    <row r="3" spans="1:33">
      <c r="A3" s="73"/>
      <c r="B3" s="76"/>
      <c r="C3" s="77"/>
      <c r="D3" s="77"/>
      <c r="E3" s="77"/>
      <c r="F3" s="68"/>
      <c r="G3" s="68"/>
      <c r="H3" s="68"/>
      <c r="I3" s="68"/>
      <c r="J3" s="69"/>
      <c r="K3" s="69"/>
      <c r="L3" s="69"/>
      <c r="M3" s="71"/>
      <c r="N3" s="71"/>
      <c r="O3" s="71"/>
      <c r="P3" s="70"/>
      <c r="Q3" s="70"/>
      <c r="R3" s="70"/>
      <c r="S3" s="34" t="s">
        <v>20</v>
      </c>
      <c r="T3" s="11" t="s">
        <v>21</v>
      </c>
      <c r="U3" s="34" t="s">
        <v>20</v>
      </c>
      <c r="V3" s="34" t="s">
        <v>22</v>
      </c>
      <c r="W3" s="30"/>
      <c r="X3" s="34" t="s">
        <v>9</v>
      </c>
      <c r="Y3" s="34" t="s">
        <v>10</v>
      </c>
      <c r="Z3" s="34" t="s">
        <v>11</v>
      </c>
      <c r="AA3" s="34" t="s">
        <v>50</v>
      </c>
      <c r="AB3" s="3" t="s">
        <v>51</v>
      </c>
      <c r="AC3" s="34" t="s">
        <v>9</v>
      </c>
      <c r="AD3" s="34" t="s">
        <v>10</v>
      </c>
      <c r="AE3" s="34" t="s">
        <v>11</v>
      </c>
      <c r="AF3" s="34" t="s">
        <v>50</v>
      </c>
      <c r="AG3" s="34" t="s">
        <v>51</v>
      </c>
    </row>
    <row r="4" spans="1:33">
      <c r="A4" s="14">
        <f>DATE(2013,4,1)</f>
        <v>41365</v>
      </c>
      <c r="B4" s="29" t="str">
        <f>IF(A4&lt;&gt;"",TEXT(A4,"DDD"),"")</f>
        <v>الإثنين</v>
      </c>
      <c r="C4" s="12"/>
      <c r="D4" s="13"/>
      <c r="E4" s="13"/>
      <c r="F4" s="32"/>
      <c r="G4" s="32">
        <v>8</v>
      </c>
      <c r="H4" s="32"/>
      <c r="I4" s="32"/>
      <c r="J4" s="33"/>
      <c r="K4" s="33"/>
      <c r="L4" s="33"/>
      <c r="M4" s="9">
        <f>G4</f>
        <v>8</v>
      </c>
      <c r="N4" s="9">
        <f>H4</f>
        <v>0</v>
      </c>
      <c r="O4" s="9">
        <f>I4</f>
        <v>0</v>
      </c>
      <c r="P4" s="35"/>
      <c r="Q4" s="35"/>
      <c r="R4" s="35"/>
      <c r="S4" s="34"/>
      <c r="T4" s="34"/>
      <c r="U4" s="34"/>
      <c r="V4" s="34"/>
      <c r="W4" s="30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>
      <c r="A5" s="14">
        <f>DATE(YEAR($A4),MONTH($A4),DAY($A4)+1)</f>
        <v>41366</v>
      </c>
      <c r="B5" s="29" t="str">
        <f t="shared" ref="B5:B33" si="0">IF(A5&lt;&gt;"",TEXT(A5,"DDD"),"")</f>
        <v>الثلاثاء</v>
      </c>
      <c r="C5" s="12"/>
      <c r="D5" s="13"/>
      <c r="E5" s="13"/>
      <c r="F5" s="32"/>
      <c r="G5" s="32"/>
      <c r="H5" s="32"/>
      <c r="I5" s="32"/>
      <c r="J5" s="33"/>
      <c r="K5" s="33"/>
      <c r="L5" s="33"/>
      <c r="M5" s="9">
        <f t="shared" ref="M5:O33" si="1">G5</f>
        <v>0</v>
      </c>
      <c r="N5" s="9">
        <f t="shared" si="1"/>
        <v>0</v>
      </c>
      <c r="O5" s="9">
        <f t="shared" si="1"/>
        <v>0</v>
      </c>
      <c r="P5" s="35"/>
      <c r="Q5" s="35"/>
      <c r="R5" s="35"/>
      <c r="S5" s="34"/>
      <c r="T5" s="34"/>
      <c r="U5" s="34"/>
      <c r="V5" s="34"/>
      <c r="W5" s="30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>
      <c r="A6" s="14">
        <f t="shared" ref="A6:A33" si="2">DATE(YEAR($A5),MONTH($A5),DAY($A5)+1)</f>
        <v>41367</v>
      </c>
      <c r="B6" s="29" t="str">
        <f t="shared" si="0"/>
        <v>الأربعاء</v>
      </c>
      <c r="C6" s="12"/>
      <c r="D6" s="13"/>
      <c r="E6" s="13"/>
      <c r="F6" s="32"/>
      <c r="G6" s="32"/>
      <c r="H6" s="32"/>
      <c r="I6" s="32"/>
      <c r="J6" s="33"/>
      <c r="K6" s="33"/>
      <c r="L6" s="33"/>
      <c r="M6" s="9">
        <f t="shared" si="1"/>
        <v>0</v>
      </c>
      <c r="N6" s="9">
        <f t="shared" si="1"/>
        <v>0</v>
      </c>
      <c r="O6" s="9">
        <f t="shared" si="1"/>
        <v>0</v>
      </c>
      <c r="P6" s="35"/>
      <c r="Q6" s="35"/>
      <c r="R6" s="35"/>
      <c r="S6" s="34"/>
      <c r="T6" s="34"/>
      <c r="U6" s="34"/>
      <c r="V6" s="34"/>
      <c r="W6" s="30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>
      <c r="A7" s="14">
        <f t="shared" si="2"/>
        <v>41368</v>
      </c>
      <c r="B7" s="29" t="str">
        <f t="shared" si="0"/>
        <v>الخميس</v>
      </c>
      <c r="C7" s="12"/>
      <c r="D7" s="13"/>
      <c r="E7" s="13"/>
      <c r="F7" s="32"/>
      <c r="G7" s="32"/>
      <c r="H7" s="32"/>
      <c r="I7" s="32"/>
      <c r="J7" s="33"/>
      <c r="K7" s="33"/>
      <c r="L7" s="33"/>
      <c r="M7" s="9">
        <f t="shared" si="1"/>
        <v>0</v>
      </c>
      <c r="N7" s="9">
        <f t="shared" si="1"/>
        <v>0</v>
      </c>
      <c r="O7" s="9">
        <f t="shared" si="1"/>
        <v>0</v>
      </c>
      <c r="P7" s="35"/>
      <c r="Q7" s="35"/>
      <c r="R7" s="35"/>
      <c r="S7" s="34"/>
      <c r="T7" s="34"/>
      <c r="U7" s="34"/>
      <c r="V7" s="34"/>
      <c r="W7" s="30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>
      <c r="A8" s="14">
        <f t="shared" si="2"/>
        <v>41369</v>
      </c>
      <c r="B8" s="29" t="str">
        <f t="shared" si="0"/>
        <v>الجمعة</v>
      </c>
      <c r="C8" s="20"/>
      <c r="D8" s="13"/>
      <c r="E8" s="13"/>
      <c r="F8" s="32"/>
      <c r="G8" s="32"/>
      <c r="H8" s="32"/>
      <c r="I8" s="32"/>
      <c r="J8" s="33"/>
      <c r="K8" s="33"/>
      <c r="L8" s="33"/>
      <c r="M8" s="9">
        <f t="shared" si="1"/>
        <v>0</v>
      </c>
      <c r="N8" s="9">
        <f t="shared" si="1"/>
        <v>0</v>
      </c>
      <c r="O8" s="9">
        <f t="shared" si="1"/>
        <v>0</v>
      </c>
      <c r="P8" s="35"/>
      <c r="Q8" s="35"/>
      <c r="R8" s="35"/>
      <c r="S8" s="34"/>
      <c r="T8" s="34"/>
      <c r="U8" s="34"/>
      <c r="V8" s="34"/>
      <c r="W8" s="30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>
      <c r="A9" s="14">
        <f t="shared" si="2"/>
        <v>41370</v>
      </c>
      <c r="B9" s="29" t="str">
        <f t="shared" si="0"/>
        <v>السبت</v>
      </c>
      <c r="C9" s="12"/>
      <c r="D9" s="13"/>
      <c r="E9" s="13"/>
      <c r="F9" s="32"/>
      <c r="G9" s="32"/>
      <c r="H9" s="32"/>
      <c r="I9" s="32"/>
      <c r="J9" s="33"/>
      <c r="K9" s="33"/>
      <c r="L9" s="33"/>
      <c r="M9" s="9">
        <v>0</v>
      </c>
      <c r="N9" s="9">
        <f t="shared" si="1"/>
        <v>0</v>
      </c>
      <c r="O9" s="9">
        <f t="shared" si="1"/>
        <v>0</v>
      </c>
      <c r="P9" s="35"/>
      <c r="Q9" s="35"/>
      <c r="R9" s="35"/>
      <c r="S9" s="34"/>
      <c r="T9" s="34"/>
      <c r="U9" s="34"/>
      <c r="V9" s="34"/>
      <c r="W9" s="30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>
      <c r="A10" s="14">
        <f t="shared" si="2"/>
        <v>41371</v>
      </c>
      <c r="B10" s="29" t="str">
        <f t="shared" si="0"/>
        <v>الأحد</v>
      </c>
      <c r="C10" s="12"/>
      <c r="D10" s="13"/>
      <c r="E10" s="13"/>
      <c r="F10" s="32"/>
      <c r="G10" s="32"/>
      <c r="H10" s="32"/>
      <c r="I10" s="32"/>
      <c r="J10" s="33"/>
      <c r="K10" s="33"/>
      <c r="L10" s="33"/>
      <c r="M10" s="9">
        <f t="shared" si="1"/>
        <v>0</v>
      </c>
      <c r="N10" s="9">
        <f t="shared" si="1"/>
        <v>0</v>
      </c>
      <c r="O10" s="9">
        <f t="shared" si="1"/>
        <v>0</v>
      </c>
      <c r="P10" s="35"/>
      <c r="Q10" s="35"/>
      <c r="R10" s="35"/>
      <c r="S10" s="34"/>
      <c r="T10" s="34"/>
      <c r="U10" s="34"/>
      <c r="V10" s="34"/>
      <c r="W10" s="30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>
      <c r="A11" s="14">
        <f t="shared" si="2"/>
        <v>41372</v>
      </c>
      <c r="B11" s="29" t="str">
        <f t="shared" si="0"/>
        <v>الإثنين</v>
      </c>
      <c r="C11" s="12"/>
      <c r="D11" s="13"/>
      <c r="E11" s="13"/>
      <c r="F11" s="32"/>
      <c r="G11" s="32"/>
      <c r="H11" s="32"/>
      <c r="I11" s="32"/>
      <c r="J11" s="33"/>
      <c r="K11" s="33"/>
      <c r="L11" s="33"/>
      <c r="M11" s="9">
        <f t="shared" si="1"/>
        <v>0</v>
      </c>
      <c r="N11" s="9">
        <f t="shared" si="1"/>
        <v>0</v>
      </c>
      <c r="O11" s="9">
        <f t="shared" si="1"/>
        <v>0</v>
      </c>
      <c r="P11" s="35"/>
      <c r="Q11" s="35"/>
      <c r="R11" s="35"/>
      <c r="S11" s="34"/>
      <c r="T11" s="34"/>
      <c r="U11" s="34"/>
      <c r="V11" s="34"/>
      <c r="W11" s="30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>
      <c r="A12" s="14">
        <f t="shared" si="2"/>
        <v>41373</v>
      </c>
      <c r="B12" s="29" t="str">
        <f t="shared" si="0"/>
        <v>الثلاثاء</v>
      </c>
      <c r="C12" s="12"/>
      <c r="D12" s="13"/>
      <c r="E12" s="12"/>
      <c r="F12" s="32"/>
      <c r="G12" s="32"/>
      <c r="H12" s="32"/>
      <c r="I12" s="32"/>
      <c r="J12" s="33"/>
      <c r="K12" s="33"/>
      <c r="L12" s="33"/>
      <c r="M12" s="9">
        <f t="shared" si="1"/>
        <v>0</v>
      </c>
      <c r="N12" s="9">
        <f t="shared" si="1"/>
        <v>0</v>
      </c>
      <c r="O12" s="9">
        <f t="shared" si="1"/>
        <v>0</v>
      </c>
      <c r="P12" s="35"/>
      <c r="Q12" s="35"/>
      <c r="R12" s="35"/>
      <c r="S12" s="34"/>
      <c r="T12" s="34"/>
      <c r="U12" s="34"/>
      <c r="V12" s="34"/>
      <c r="W12" s="30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>
      <c r="A13" s="14">
        <f t="shared" si="2"/>
        <v>41374</v>
      </c>
      <c r="B13" s="29" t="str">
        <f t="shared" si="0"/>
        <v>الأربعاء</v>
      </c>
      <c r="C13" s="12"/>
      <c r="D13" s="13"/>
      <c r="E13" s="12"/>
      <c r="F13" s="8"/>
      <c r="G13" s="8"/>
      <c r="H13" s="8"/>
      <c r="I13" s="8"/>
      <c r="J13" s="4"/>
      <c r="K13" s="4"/>
      <c r="L13" s="4"/>
      <c r="M13" s="9">
        <f t="shared" si="1"/>
        <v>0</v>
      </c>
      <c r="N13" s="9">
        <f t="shared" si="1"/>
        <v>0</v>
      </c>
      <c r="O13" s="9">
        <f t="shared" si="1"/>
        <v>0</v>
      </c>
      <c r="P13" s="5"/>
      <c r="Q13" s="5"/>
      <c r="R13" s="5"/>
      <c r="S13" s="11"/>
      <c r="T13" s="34">
        <f t="shared" ref="T13:T33" si="3">S13</f>
        <v>0</v>
      </c>
      <c r="U13" s="11"/>
      <c r="V13" s="34">
        <f t="shared" ref="V13:V33" si="4">U13</f>
        <v>0</v>
      </c>
      <c r="W13" s="30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>
      <c r="A14" s="14">
        <f t="shared" si="2"/>
        <v>41375</v>
      </c>
      <c r="B14" s="29" t="str">
        <f t="shared" si="0"/>
        <v>الخميس</v>
      </c>
      <c r="C14" s="12"/>
      <c r="D14" s="12"/>
      <c r="E14" s="12"/>
      <c r="F14" s="8"/>
      <c r="G14" s="8"/>
      <c r="H14" s="8"/>
      <c r="I14" s="8"/>
      <c r="J14" s="4"/>
      <c r="K14" s="4"/>
      <c r="L14" s="4"/>
      <c r="M14" s="9"/>
      <c r="N14" s="9">
        <f t="shared" si="1"/>
        <v>0</v>
      </c>
      <c r="O14" s="9">
        <f t="shared" si="1"/>
        <v>0</v>
      </c>
      <c r="P14" s="5"/>
      <c r="Q14" s="5"/>
      <c r="R14" s="5"/>
      <c r="S14" s="11"/>
      <c r="T14" s="34">
        <f t="shared" si="3"/>
        <v>0</v>
      </c>
      <c r="U14" s="11"/>
      <c r="V14" s="34">
        <f t="shared" si="4"/>
        <v>0</v>
      </c>
      <c r="W14" s="30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>
      <c r="A15" s="14">
        <f t="shared" si="2"/>
        <v>41376</v>
      </c>
      <c r="B15" s="29" t="str">
        <f t="shared" si="0"/>
        <v>الجمعة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2">
        <f t="shared" si="1"/>
        <v>0</v>
      </c>
      <c r="N15" s="22">
        <f t="shared" si="1"/>
        <v>0</v>
      </c>
      <c r="O15" s="22">
        <f t="shared" si="1"/>
        <v>0</v>
      </c>
      <c r="P15" s="20"/>
      <c r="Q15" s="20"/>
      <c r="R15" s="20"/>
      <c r="S15" s="20"/>
      <c r="T15" s="34">
        <f t="shared" si="3"/>
        <v>0</v>
      </c>
      <c r="U15" s="20"/>
      <c r="V15" s="34">
        <f t="shared" si="4"/>
        <v>0</v>
      </c>
      <c r="W15" s="30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1:33">
      <c r="A16" s="14">
        <f t="shared" si="2"/>
        <v>41377</v>
      </c>
      <c r="B16" s="29" t="str">
        <f t="shared" si="0"/>
        <v>السبت</v>
      </c>
      <c r="C16" s="12"/>
      <c r="D16" s="12"/>
      <c r="E16" s="12"/>
      <c r="F16" s="8"/>
      <c r="G16" s="8"/>
      <c r="H16" s="8"/>
      <c r="I16" s="8"/>
      <c r="J16" s="4"/>
      <c r="K16" s="4"/>
      <c r="L16" s="4"/>
      <c r="M16" s="9">
        <f t="shared" si="1"/>
        <v>0</v>
      </c>
      <c r="N16" s="9">
        <f t="shared" si="1"/>
        <v>0</v>
      </c>
      <c r="O16" s="9">
        <f t="shared" si="1"/>
        <v>0</v>
      </c>
      <c r="P16" s="5"/>
      <c r="Q16" s="5"/>
      <c r="R16" s="5"/>
      <c r="S16" s="11"/>
      <c r="T16" s="34">
        <f t="shared" si="3"/>
        <v>0</v>
      </c>
      <c r="U16" s="11"/>
      <c r="V16" s="34">
        <f t="shared" si="4"/>
        <v>0</v>
      </c>
      <c r="W16" s="30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>
      <c r="A17" s="14">
        <f t="shared" si="2"/>
        <v>41378</v>
      </c>
      <c r="B17" s="29" t="str">
        <f t="shared" si="0"/>
        <v>الأحد</v>
      </c>
      <c r="C17" s="12"/>
      <c r="D17" s="12"/>
      <c r="E17" s="12"/>
      <c r="F17" s="8"/>
      <c r="G17" s="8"/>
      <c r="H17" s="8"/>
      <c r="I17" s="8"/>
      <c r="J17" s="4"/>
      <c r="K17" s="4"/>
      <c r="L17" s="4"/>
      <c r="M17" s="9">
        <f t="shared" si="1"/>
        <v>0</v>
      </c>
      <c r="N17" s="9">
        <f t="shared" si="1"/>
        <v>0</v>
      </c>
      <c r="O17" s="9">
        <f t="shared" si="1"/>
        <v>0</v>
      </c>
      <c r="P17" s="5"/>
      <c r="Q17" s="5"/>
      <c r="R17" s="5"/>
      <c r="S17" s="11"/>
      <c r="T17" s="34">
        <f t="shared" si="3"/>
        <v>0</v>
      </c>
      <c r="U17" s="11"/>
      <c r="V17" s="34">
        <f t="shared" si="4"/>
        <v>0</v>
      </c>
      <c r="W17" s="30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>
      <c r="A18" s="14">
        <f t="shared" si="2"/>
        <v>41379</v>
      </c>
      <c r="B18" s="29" t="str">
        <f t="shared" si="0"/>
        <v>الإثنين</v>
      </c>
      <c r="C18" s="12"/>
      <c r="D18" s="12"/>
      <c r="E18" s="12"/>
      <c r="F18" s="8"/>
      <c r="G18" s="8"/>
      <c r="H18" s="8"/>
      <c r="I18" s="8"/>
      <c r="J18" s="4"/>
      <c r="K18" s="4"/>
      <c r="L18" s="4"/>
      <c r="M18" s="9">
        <f t="shared" si="1"/>
        <v>0</v>
      </c>
      <c r="N18" s="9">
        <f t="shared" si="1"/>
        <v>0</v>
      </c>
      <c r="O18" s="9">
        <f t="shared" si="1"/>
        <v>0</v>
      </c>
      <c r="P18" s="5"/>
      <c r="Q18" s="5"/>
      <c r="R18" s="5"/>
      <c r="S18" s="11"/>
      <c r="T18" s="34">
        <f t="shared" si="3"/>
        <v>0</v>
      </c>
      <c r="U18" s="11"/>
      <c r="V18" s="34">
        <f t="shared" si="4"/>
        <v>0</v>
      </c>
      <c r="W18" s="30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>
      <c r="A19" s="14">
        <f t="shared" si="2"/>
        <v>41380</v>
      </c>
      <c r="B19" s="29" t="str">
        <f t="shared" si="0"/>
        <v>الثلاثاء</v>
      </c>
      <c r="C19" s="12"/>
      <c r="D19" s="12"/>
      <c r="E19" s="12"/>
      <c r="F19" s="8"/>
      <c r="G19" s="8"/>
      <c r="H19" s="8"/>
      <c r="I19" s="8"/>
      <c r="J19" s="4"/>
      <c r="K19" s="4"/>
      <c r="L19" s="4"/>
      <c r="M19" s="9">
        <f t="shared" si="1"/>
        <v>0</v>
      </c>
      <c r="N19" s="9">
        <f t="shared" si="1"/>
        <v>0</v>
      </c>
      <c r="O19" s="9">
        <f t="shared" si="1"/>
        <v>0</v>
      </c>
      <c r="P19" s="5"/>
      <c r="Q19" s="5"/>
      <c r="R19" s="5"/>
      <c r="S19" s="11"/>
      <c r="T19" s="34">
        <f t="shared" si="3"/>
        <v>0</v>
      </c>
      <c r="U19" s="11"/>
      <c r="V19" s="34">
        <f t="shared" si="4"/>
        <v>0</v>
      </c>
      <c r="W19" s="30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>
      <c r="A20" s="14">
        <f t="shared" si="2"/>
        <v>41381</v>
      </c>
      <c r="B20" s="29" t="str">
        <f t="shared" si="0"/>
        <v>الأربعاء</v>
      </c>
      <c r="C20" s="12"/>
      <c r="D20" s="12"/>
      <c r="E20" s="12"/>
      <c r="F20" s="8"/>
      <c r="G20" s="8"/>
      <c r="H20" s="8"/>
      <c r="I20" s="8"/>
      <c r="J20" s="4"/>
      <c r="K20" s="4"/>
      <c r="L20" s="4"/>
      <c r="M20" s="9">
        <f t="shared" si="1"/>
        <v>0</v>
      </c>
      <c r="N20" s="9">
        <f t="shared" si="1"/>
        <v>0</v>
      </c>
      <c r="O20" s="9">
        <f t="shared" si="1"/>
        <v>0</v>
      </c>
      <c r="P20" s="5"/>
      <c r="Q20" s="5"/>
      <c r="R20" s="5"/>
      <c r="S20" s="11"/>
      <c r="T20" s="34">
        <f t="shared" si="3"/>
        <v>0</v>
      </c>
      <c r="U20" s="11"/>
      <c r="V20" s="34">
        <f t="shared" si="4"/>
        <v>0</v>
      </c>
      <c r="W20" s="30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>
      <c r="A21" s="14">
        <f t="shared" si="2"/>
        <v>41382</v>
      </c>
      <c r="B21" s="29" t="str">
        <f t="shared" si="0"/>
        <v>الخميس</v>
      </c>
      <c r="C21" s="12"/>
      <c r="D21" s="12"/>
      <c r="E21" s="12"/>
      <c r="F21" s="8"/>
      <c r="G21" s="8"/>
      <c r="H21" s="8"/>
      <c r="I21" s="8"/>
      <c r="J21" s="4"/>
      <c r="K21" s="4"/>
      <c r="L21" s="4"/>
      <c r="M21" s="9">
        <f t="shared" si="1"/>
        <v>0</v>
      </c>
      <c r="N21" s="9">
        <f t="shared" si="1"/>
        <v>0</v>
      </c>
      <c r="O21" s="9">
        <f t="shared" si="1"/>
        <v>0</v>
      </c>
      <c r="P21" s="5"/>
      <c r="Q21" s="5"/>
      <c r="R21" s="5"/>
      <c r="S21" s="11"/>
      <c r="T21" s="34">
        <f t="shared" si="3"/>
        <v>0</v>
      </c>
      <c r="U21" s="11"/>
      <c r="V21" s="34">
        <f t="shared" si="4"/>
        <v>0</v>
      </c>
      <c r="W21" s="30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>
      <c r="A22" s="14">
        <f t="shared" si="2"/>
        <v>41383</v>
      </c>
      <c r="B22" s="29" t="str">
        <f t="shared" si="0"/>
        <v>الجمعة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2">
        <f t="shared" si="1"/>
        <v>0</v>
      </c>
      <c r="N22" s="22">
        <f t="shared" si="1"/>
        <v>0</v>
      </c>
      <c r="O22" s="22">
        <f t="shared" si="1"/>
        <v>0</v>
      </c>
      <c r="P22" s="20"/>
      <c r="Q22" s="20"/>
      <c r="R22" s="20"/>
      <c r="S22" s="20"/>
      <c r="T22" s="34">
        <f t="shared" si="3"/>
        <v>0</v>
      </c>
      <c r="U22" s="20"/>
      <c r="V22" s="34">
        <f t="shared" si="4"/>
        <v>0</v>
      </c>
      <c r="W22" s="30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>
      <c r="A23" s="14">
        <f t="shared" si="2"/>
        <v>41384</v>
      </c>
      <c r="B23" s="29" t="str">
        <f t="shared" si="0"/>
        <v>السبت</v>
      </c>
      <c r="C23" s="12"/>
      <c r="D23" s="12"/>
      <c r="E23" s="12"/>
      <c r="F23" s="8"/>
      <c r="G23" s="8"/>
      <c r="H23" s="8"/>
      <c r="I23" s="8"/>
      <c r="J23" s="4"/>
      <c r="K23" s="4"/>
      <c r="L23" s="4"/>
      <c r="M23" s="9">
        <f t="shared" si="1"/>
        <v>0</v>
      </c>
      <c r="N23" s="9">
        <f t="shared" si="1"/>
        <v>0</v>
      </c>
      <c r="O23" s="9">
        <f t="shared" si="1"/>
        <v>0</v>
      </c>
      <c r="P23" s="5"/>
      <c r="Q23" s="5"/>
      <c r="R23" s="5"/>
      <c r="S23" s="11"/>
      <c r="T23" s="34">
        <f t="shared" si="3"/>
        <v>0</v>
      </c>
      <c r="U23" s="11"/>
      <c r="V23" s="34">
        <f t="shared" si="4"/>
        <v>0</v>
      </c>
      <c r="W23" s="30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>
      <c r="A24" s="14">
        <f t="shared" si="2"/>
        <v>41385</v>
      </c>
      <c r="B24" s="29" t="str">
        <f t="shared" si="0"/>
        <v>الأحد</v>
      </c>
      <c r="C24" s="12"/>
      <c r="D24" s="12"/>
      <c r="E24" s="12"/>
      <c r="F24" s="8"/>
      <c r="G24" s="8"/>
      <c r="H24" s="8"/>
      <c r="I24" s="8"/>
      <c r="J24" s="4"/>
      <c r="K24" s="4"/>
      <c r="L24" s="4"/>
      <c r="M24" s="9">
        <f t="shared" si="1"/>
        <v>0</v>
      </c>
      <c r="N24" s="9">
        <f t="shared" si="1"/>
        <v>0</v>
      </c>
      <c r="O24" s="9">
        <f t="shared" si="1"/>
        <v>0</v>
      </c>
      <c r="P24" s="5"/>
      <c r="Q24" s="5"/>
      <c r="R24" s="5"/>
      <c r="S24" s="11"/>
      <c r="T24" s="34">
        <f t="shared" si="3"/>
        <v>0</v>
      </c>
      <c r="U24" s="11"/>
      <c r="V24" s="34">
        <f t="shared" si="4"/>
        <v>0</v>
      </c>
      <c r="W24" s="30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>
      <c r="A25" s="14">
        <f t="shared" si="2"/>
        <v>41386</v>
      </c>
      <c r="B25" s="29" t="str">
        <f t="shared" si="0"/>
        <v>الإثنين</v>
      </c>
      <c r="C25" s="12"/>
      <c r="D25" s="12"/>
      <c r="E25" s="12"/>
      <c r="F25" s="8"/>
      <c r="G25" s="8"/>
      <c r="H25" s="8"/>
      <c r="I25" s="8"/>
      <c r="J25" s="4"/>
      <c r="K25" s="4"/>
      <c r="L25" s="4"/>
      <c r="M25" s="9">
        <f t="shared" si="1"/>
        <v>0</v>
      </c>
      <c r="N25" s="9">
        <f t="shared" si="1"/>
        <v>0</v>
      </c>
      <c r="O25" s="9">
        <f t="shared" si="1"/>
        <v>0</v>
      </c>
      <c r="P25" s="5"/>
      <c r="Q25" s="5"/>
      <c r="R25" s="5"/>
      <c r="S25" s="11"/>
      <c r="T25" s="34">
        <f t="shared" si="3"/>
        <v>0</v>
      </c>
      <c r="U25" s="11"/>
      <c r="V25" s="34">
        <f t="shared" si="4"/>
        <v>0</v>
      </c>
      <c r="W25" s="30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>
      <c r="A26" s="14">
        <f t="shared" si="2"/>
        <v>41387</v>
      </c>
      <c r="B26" s="29" t="str">
        <f t="shared" si="0"/>
        <v>الثلاثاء</v>
      </c>
      <c r="C26" s="12"/>
      <c r="D26" s="12"/>
      <c r="E26" s="12"/>
      <c r="F26" s="8"/>
      <c r="G26" s="8"/>
      <c r="H26" s="8"/>
      <c r="I26" s="8"/>
      <c r="J26" s="4"/>
      <c r="K26" s="4"/>
      <c r="L26" s="4"/>
      <c r="M26" s="9">
        <f t="shared" si="1"/>
        <v>0</v>
      </c>
      <c r="N26" s="9">
        <f t="shared" si="1"/>
        <v>0</v>
      </c>
      <c r="O26" s="9">
        <f t="shared" si="1"/>
        <v>0</v>
      </c>
      <c r="P26" s="5"/>
      <c r="Q26" s="5"/>
      <c r="R26" s="5"/>
      <c r="S26" s="11"/>
      <c r="T26" s="34">
        <f t="shared" si="3"/>
        <v>0</v>
      </c>
      <c r="U26" s="11"/>
      <c r="V26" s="34">
        <f t="shared" si="4"/>
        <v>0</v>
      </c>
      <c r="W26" s="30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>
      <c r="A27" s="14">
        <f t="shared" si="2"/>
        <v>41388</v>
      </c>
      <c r="B27" s="29" t="str">
        <f t="shared" si="0"/>
        <v>الأربعاء</v>
      </c>
      <c r="C27" s="12"/>
      <c r="D27" s="12"/>
      <c r="E27" s="12"/>
      <c r="F27" s="8"/>
      <c r="G27" s="8"/>
      <c r="H27" s="8"/>
      <c r="I27" s="8"/>
      <c r="J27" s="4"/>
      <c r="K27" s="4"/>
      <c r="L27" s="4"/>
      <c r="M27" s="9">
        <f t="shared" si="1"/>
        <v>0</v>
      </c>
      <c r="N27" s="9">
        <f t="shared" si="1"/>
        <v>0</v>
      </c>
      <c r="O27" s="9">
        <f t="shared" si="1"/>
        <v>0</v>
      </c>
      <c r="P27" s="5"/>
      <c r="Q27" s="5"/>
      <c r="R27" s="5"/>
      <c r="S27" s="11"/>
      <c r="T27" s="34">
        <f t="shared" si="3"/>
        <v>0</v>
      </c>
      <c r="U27" s="11"/>
      <c r="V27" s="34">
        <f t="shared" si="4"/>
        <v>0</v>
      </c>
      <c r="W27" s="30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>
      <c r="A28" s="14">
        <f t="shared" si="2"/>
        <v>41389</v>
      </c>
      <c r="B28" s="29" t="str">
        <f t="shared" si="0"/>
        <v>الخميس</v>
      </c>
      <c r="C28" s="12"/>
      <c r="D28" s="12"/>
      <c r="E28" s="12"/>
      <c r="F28" s="8"/>
      <c r="G28" s="8"/>
      <c r="H28" s="8"/>
      <c r="I28" s="8"/>
      <c r="J28" s="4"/>
      <c r="K28" s="4"/>
      <c r="L28" s="4"/>
      <c r="M28" s="9">
        <f t="shared" si="1"/>
        <v>0</v>
      </c>
      <c r="N28" s="9">
        <f t="shared" si="1"/>
        <v>0</v>
      </c>
      <c r="O28" s="9">
        <f t="shared" si="1"/>
        <v>0</v>
      </c>
      <c r="P28" s="5"/>
      <c r="Q28" s="5"/>
      <c r="R28" s="5"/>
      <c r="S28" s="11"/>
      <c r="T28" s="34">
        <f t="shared" si="3"/>
        <v>0</v>
      </c>
      <c r="U28" s="11"/>
      <c r="V28" s="34">
        <f t="shared" si="4"/>
        <v>0</v>
      </c>
      <c r="W28" s="30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>
      <c r="A29" s="14">
        <f t="shared" si="2"/>
        <v>41390</v>
      </c>
      <c r="B29" s="29" t="str">
        <f t="shared" si="0"/>
        <v>الجمعة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9">
        <f t="shared" si="1"/>
        <v>0</v>
      </c>
      <c r="N29" s="9">
        <f t="shared" si="1"/>
        <v>0</v>
      </c>
      <c r="O29" s="9">
        <f t="shared" si="1"/>
        <v>0</v>
      </c>
      <c r="P29" s="20"/>
      <c r="Q29" s="20"/>
      <c r="R29" s="20"/>
      <c r="S29" s="20"/>
      <c r="T29" s="34">
        <f t="shared" si="3"/>
        <v>0</v>
      </c>
      <c r="U29" s="20"/>
      <c r="V29" s="34">
        <f t="shared" si="4"/>
        <v>0</v>
      </c>
      <c r="W29" s="30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>
      <c r="A30" s="14">
        <f t="shared" si="2"/>
        <v>41391</v>
      </c>
      <c r="B30" s="29" t="str">
        <f t="shared" si="0"/>
        <v>السبت</v>
      </c>
      <c r="C30" s="12"/>
      <c r="D30" s="12"/>
      <c r="E30" s="12"/>
      <c r="F30" s="8"/>
      <c r="G30" s="8"/>
      <c r="H30" s="8"/>
      <c r="I30" s="8"/>
      <c r="J30" s="4"/>
      <c r="K30" s="4"/>
      <c r="L30" s="4"/>
      <c r="M30" s="9">
        <f t="shared" si="1"/>
        <v>0</v>
      </c>
      <c r="N30" s="9">
        <f t="shared" si="1"/>
        <v>0</v>
      </c>
      <c r="O30" s="9">
        <f t="shared" si="1"/>
        <v>0</v>
      </c>
      <c r="P30" s="5"/>
      <c r="Q30" s="5"/>
      <c r="R30" s="5"/>
      <c r="S30" s="11"/>
      <c r="T30" s="34">
        <f t="shared" si="3"/>
        <v>0</v>
      </c>
      <c r="U30" s="11"/>
      <c r="V30" s="34">
        <f t="shared" si="4"/>
        <v>0</v>
      </c>
      <c r="W30" s="30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>
      <c r="A31" s="14">
        <f t="shared" si="2"/>
        <v>41392</v>
      </c>
      <c r="B31" s="29" t="str">
        <f t="shared" si="0"/>
        <v>الأحد</v>
      </c>
      <c r="C31" s="12"/>
      <c r="D31" s="12"/>
      <c r="E31" s="12"/>
      <c r="F31" s="8"/>
      <c r="G31" s="8"/>
      <c r="H31" s="8"/>
      <c r="I31" s="8"/>
      <c r="J31" s="4"/>
      <c r="K31" s="4"/>
      <c r="L31" s="4"/>
      <c r="M31" s="9">
        <f t="shared" si="1"/>
        <v>0</v>
      </c>
      <c r="N31" s="9">
        <f t="shared" si="1"/>
        <v>0</v>
      </c>
      <c r="O31" s="9">
        <f t="shared" si="1"/>
        <v>0</v>
      </c>
      <c r="P31" s="5"/>
      <c r="Q31" s="5"/>
      <c r="R31" s="5"/>
      <c r="S31" s="11"/>
      <c r="T31" s="34">
        <f t="shared" si="3"/>
        <v>0</v>
      </c>
      <c r="U31" s="11"/>
      <c r="V31" s="34">
        <f t="shared" si="4"/>
        <v>0</v>
      </c>
      <c r="W31" s="30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>
      <c r="A32" s="14">
        <f t="shared" si="2"/>
        <v>41393</v>
      </c>
      <c r="B32" s="29" t="str">
        <f t="shared" si="0"/>
        <v>الإثنين</v>
      </c>
      <c r="D32" s="1"/>
      <c r="E32" s="1"/>
      <c r="F32" s="1"/>
      <c r="G32" s="1"/>
      <c r="H32" s="1"/>
      <c r="I32" s="1"/>
      <c r="J32" s="1"/>
      <c r="K32" s="1"/>
      <c r="L32" s="1"/>
      <c r="M32" s="9">
        <f t="shared" si="1"/>
        <v>0</v>
      </c>
      <c r="N32" s="9">
        <f t="shared" si="1"/>
        <v>0</v>
      </c>
      <c r="O32" s="9">
        <f t="shared" si="1"/>
        <v>0</v>
      </c>
      <c r="P32" s="1"/>
      <c r="Q32" s="1"/>
      <c r="R32" s="1"/>
      <c r="S32" s="1"/>
      <c r="T32" s="34">
        <f t="shared" si="3"/>
        <v>0</v>
      </c>
      <c r="U32" s="1"/>
      <c r="V32" s="34">
        <f t="shared" si="4"/>
        <v>0</v>
      </c>
      <c r="W32" s="1">
        <f t="shared" ref="W32" si="5">SUM(W4:W31)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>
      <c r="A33" s="14">
        <f t="shared" si="2"/>
        <v>41394</v>
      </c>
      <c r="B33" s="29" t="str">
        <f t="shared" si="0"/>
        <v>الثلاثاء</v>
      </c>
      <c r="M33" s="9">
        <f t="shared" si="1"/>
        <v>0</v>
      </c>
      <c r="N33" s="9">
        <f t="shared" si="1"/>
        <v>0</v>
      </c>
      <c r="O33" s="9">
        <f t="shared" si="1"/>
        <v>0</v>
      </c>
      <c r="T33" s="34">
        <f t="shared" si="3"/>
        <v>0</v>
      </c>
      <c r="V33" s="34">
        <f t="shared" si="4"/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>
      <c r="A34" s="62" t="s">
        <v>32</v>
      </c>
      <c r="B34" s="62"/>
      <c r="C34" s="19"/>
      <c r="D34" s="19">
        <f>SUM(D4:D33)</f>
        <v>0</v>
      </c>
      <c r="E34" s="19">
        <f t="shared" ref="E34:P34" si="6">SUM(E4:E33)</f>
        <v>0</v>
      </c>
      <c r="F34" s="19">
        <f t="shared" si="6"/>
        <v>0</v>
      </c>
      <c r="G34" s="19">
        <f t="shared" si="6"/>
        <v>8</v>
      </c>
      <c r="H34" s="19">
        <f t="shared" si="6"/>
        <v>0</v>
      </c>
      <c r="I34" s="19">
        <f t="shared" si="6"/>
        <v>0</v>
      </c>
      <c r="J34" s="19">
        <f t="shared" si="6"/>
        <v>0</v>
      </c>
      <c r="K34" s="19">
        <f t="shared" si="6"/>
        <v>0</v>
      </c>
      <c r="L34" s="19">
        <f t="shared" si="6"/>
        <v>0</v>
      </c>
      <c r="M34" s="19">
        <f t="shared" si="6"/>
        <v>8</v>
      </c>
      <c r="N34" s="19">
        <f t="shared" si="6"/>
        <v>0</v>
      </c>
      <c r="O34" s="19">
        <f t="shared" si="6"/>
        <v>0</v>
      </c>
      <c r="P34" s="19">
        <f t="shared" si="6"/>
        <v>0</v>
      </c>
      <c r="Q34" s="19">
        <f>SUM(Q4:Q33)</f>
        <v>0</v>
      </c>
      <c r="R34" s="19">
        <f t="shared" ref="R34:V34" si="7">SUM(R4:R33)</f>
        <v>0</v>
      </c>
      <c r="S34" s="19">
        <f t="shared" si="7"/>
        <v>0</v>
      </c>
      <c r="T34" s="19">
        <f t="shared" si="7"/>
        <v>0</v>
      </c>
      <c r="U34" s="19">
        <f t="shared" si="7"/>
        <v>0</v>
      </c>
      <c r="V34" s="19">
        <f t="shared" si="7"/>
        <v>0</v>
      </c>
      <c r="X34">
        <f>SUM(X4:X33)</f>
        <v>0</v>
      </c>
      <c r="Y34">
        <f t="shared" ref="Y34:AG34" si="8">SUM(Y4:Y33)</f>
        <v>0</v>
      </c>
      <c r="Z34">
        <f t="shared" si="8"/>
        <v>0</v>
      </c>
      <c r="AA34">
        <f t="shared" si="8"/>
        <v>0</v>
      </c>
      <c r="AB34">
        <f t="shared" si="8"/>
        <v>0</v>
      </c>
      <c r="AC34">
        <f t="shared" si="8"/>
        <v>0</v>
      </c>
      <c r="AD34">
        <f t="shared" si="8"/>
        <v>0</v>
      </c>
      <c r="AE34">
        <f t="shared" si="8"/>
        <v>0</v>
      </c>
      <c r="AF34">
        <f t="shared" si="8"/>
        <v>0</v>
      </c>
      <c r="AG34">
        <f t="shared" si="8"/>
        <v>0</v>
      </c>
    </row>
    <row r="35" spans="1:33">
      <c r="A35" s="54" t="s">
        <v>24</v>
      </c>
      <c r="B35" s="63"/>
      <c r="C35" s="55"/>
      <c r="D35" s="39" t="s">
        <v>30</v>
      </c>
      <c r="E35" s="39"/>
      <c r="F35" s="39"/>
      <c r="G35" s="39"/>
      <c r="H35" s="39"/>
      <c r="I35" s="39"/>
      <c r="J35" s="39"/>
      <c r="K35" s="39"/>
      <c r="L35" s="65" t="s">
        <v>32</v>
      </c>
    </row>
    <row r="36" spans="1:33">
      <c r="A36" s="58"/>
      <c r="B36" s="64"/>
      <c r="C36" s="59"/>
      <c r="D36" s="39" t="s">
        <v>31</v>
      </c>
      <c r="E36" s="39"/>
      <c r="F36" s="38" t="s">
        <v>28</v>
      </c>
      <c r="G36" s="38"/>
      <c r="H36" s="38"/>
      <c r="I36" s="38" t="s">
        <v>29</v>
      </c>
      <c r="J36" s="38"/>
      <c r="K36" s="38"/>
      <c r="L36" s="66"/>
    </row>
    <row r="37" spans="1:33">
      <c r="A37" s="39" t="s">
        <v>25</v>
      </c>
      <c r="B37" s="39"/>
      <c r="C37" s="39"/>
      <c r="D37" s="38"/>
      <c r="E37" s="38"/>
      <c r="F37" s="38">
        <f>D34</f>
        <v>0</v>
      </c>
      <c r="G37" s="38"/>
      <c r="H37" s="38"/>
      <c r="I37" s="38"/>
      <c r="J37" s="38"/>
      <c r="K37" s="38"/>
      <c r="L37" s="3"/>
    </row>
    <row r="38" spans="1:33">
      <c r="A38" s="3" t="s">
        <v>26</v>
      </c>
      <c r="B38" s="3"/>
      <c r="C38" s="36" t="s">
        <v>23</v>
      </c>
      <c r="D38" s="38"/>
      <c r="E38" s="38"/>
      <c r="F38" s="38">
        <f>F34</f>
        <v>0</v>
      </c>
      <c r="G38" s="38"/>
      <c r="H38" s="38"/>
      <c r="I38" s="41"/>
      <c r="J38" s="41"/>
      <c r="K38" s="41"/>
      <c r="L38" s="3"/>
    </row>
    <row r="39" spans="1:33">
      <c r="A39" s="52" t="s">
        <v>27</v>
      </c>
      <c r="B39" s="53"/>
      <c r="C39" s="3" t="s">
        <v>9</v>
      </c>
      <c r="D39" s="38"/>
      <c r="E39" s="38"/>
      <c r="F39" s="38">
        <f>E34</f>
        <v>0</v>
      </c>
      <c r="G39" s="38"/>
      <c r="H39" s="38"/>
      <c r="I39" s="38"/>
      <c r="J39" s="38"/>
      <c r="K39" s="38"/>
      <c r="L39" s="3"/>
    </row>
    <row r="40" spans="1:33">
      <c r="I40" s="60"/>
      <c r="J40" s="60"/>
      <c r="K40" s="60"/>
    </row>
    <row r="41" spans="1:33">
      <c r="A41" s="39" t="s">
        <v>33</v>
      </c>
      <c r="B41" s="39"/>
      <c r="C41" s="39"/>
      <c r="D41" s="39" t="s">
        <v>40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</row>
    <row r="42" spans="1:33">
      <c r="A42" s="39"/>
      <c r="B42" s="39"/>
      <c r="C42" s="39"/>
      <c r="D42" s="61" t="s">
        <v>41</v>
      </c>
      <c r="E42" s="61"/>
      <c r="F42" s="39" t="s">
        <v>42</v>
      </c>
      <c r="G42" s="39"/>
      <c r="H42" s="39" t="s">
        <v>43</v>
      </c>
      <c r="I42" s="39"/>
      <c r="J42" s="39" t="s">
        <v>44</v>
      </c>
      <c r="K42" s="39"/>
      <c r="L42" s="39" t="s">
        <v>45</v>
      </c>
      <c r="M42" s="39"/>
      <c r="N42" s="31" t="s">
        <v>32</v>
      </c>
    </row>
    <row r="43" spans="1:33">
      <c r="A43" s="54" t="s">
        <v>26</v>
      </c>
      <c r="B43" s="55"/>
      <c r="C43" s="3" t="s">
        <v>9</v>
      </c>
      <c r="D43" s="38">
        <f>G34</f>
        <v>8</v>
      </c>
      <c r="E43" s="38"/>
      <c r="F43" s="38"/>
      <c r="G43" s="38"/>
      <c r="H43" s="38"/>
      <c r="I43" s="38"/>
      <c r="J43" s="38"/>
      <c r="K43" s="38"/>
      <c r="L43" s="41"/>
      <c r="M43" s="41"/>
      <c r="N43" s="3"/>
    </row>
    <row r="44" spans="1:33">
      <c r="A44" s="56"/>
      <c r="B44" s="57"/>
      <c r="C44" s="3" t="s">
        <v>10</v>
      </c>
      <c r="D44" s="38">
        <f>H34</f>
        <v>0</v>
      </c>
      <c r="E44" s="38"/>
      <c r="F44" s="38"/>
      <c r="G44" s="38"/>
      <c r="H44" s="38"/>
      <c r="I44" s="38"/>
      <c r="J44" s="38"/>
      <c r="K44" s="38"/>
      <c r="L44" s="41"/>
      <c r="M44" s="41"/>
      <c r="N44" s="3"/>
    </row>
    <row r="45" spans="1:33">
      <c r="A45" s="56"/>
      <c r="B45" s="57"/>
      <c r="C45" s="3" t="s">
        <v>11</v>
      </c>
      <c r="D45" s="38">
        <f>I34</f>
        <v>0</v>
      </c>
      <c r="E45" s="38"/>
      <c r="F45" s="38"/>
      <c r="G45" s="38"/>
      <c r="H45" s="38"/>
      <c r="I45" s="38"/>
      <c r="J45" s="38"/>
      <c r="K45" s="38"/>
      <c r="L45" s="41"/>
      <c r="M45" s="41"/>
      <c r="N45" s="3"/>
    </row>
    <row r="46" spans="1:33">
      <c r="A46" s="56"/>
      <c r="B46" s="57"/>
      <c r="C46" s="3" t="s">
        <v>18</v>
      </c>
      <c r="D46" s="41"/>
      <c r="E46" s="41"/>
      <c r="F46" s="38">
        <f>S34</f>
        <v>0</v>
      </c>
      <c r="G46" s="38"/>
      <c r="H46" s="38"/>
      <c r="I46" s="38"/>
      <c r="J46" s="38"/>
      <c r="K46" s="38"/>
      <c r="L46" s="41"/>
      <c r="M46" s="41"/>
      <c r="N46" s="3"/>
    </row>
    <row r="47" spans="1:33">
      <c r="A47" s="58"/>
      <c r="B47" s="59"/>
      <c r="C47" s="3" t="s">
        <v>19</v>
      </c>
      <c r="D47" s="41"/>
      <c r="E47" s="41"/>
      <c r="F47" s="41"/>
      <c r="G47" s="41"/>
      <c r="H47" s="38">
        <f>U34</f>
        <v>0</v>
      </c>
      <c r="I47" s="38"/>
      <c r="J47" s="38"/>
      <c r="K47" s="38"/>
      <c r="L47" s="41"/>
      <c r="M47" s="41"/>
      <c r="N47" s="3"/>
    </row>
    <row r="48" spans="1:33">
      <c r="A48" s="54" t="s">
        <v>34</v>
      </c>
      <c r="B48" s="55"/>
      <c r="C48" s="3" t="s">
        <v>9</v>
      </c>
      <c r="D48" s="38">
        <f>J34</f>
        <v>0</v>
      </c>
      <c r="E48" s="38"/>
      <c r="F48" s="20"/>
      <c r="G48" s="20"/>
      <c r="H48" s="20"/>
      <c r="I48" s="20"/>
      <c r="J48" s="20"/>
      <c r="K48" s="20"/>
      <c r="L48" s="20"/>
      <c r="M48" s="20"/>
      <c r="N48" s="3"/>
    </row>
    <row r="49" spans="1:14">
      <c r="A49" s="56"/>
      <c r="B49" s="57"/>
      <c r="C49" s="3" t="s">
        <v>10</v>
      </c>
      <c r="D49" s="38">
        <f>K34</f>
        <v>0</v>
      </c>
      <c r="E49" s="38"/>
      <c r="F49" s="20"/>
      <c r="G49" s="20"/>
      <c r="H49" s="20"/>
      <c r="I49" s="20"/>
      <c r="J49" s="20"/>
      <c r="K49" s="20"/>
      <c r="L49" s="20"/>
      <c r="M49" s="20"/>
      <c r="N49" s="3"/>
    </row>
    <row r="50" spans="1:14">
      <c r="A50" s="58"/>
      <c r="B50" s="59"/>
      <c r="C50" s="3" t="s">
        <v>11</v>
      </c>
      <c r="D50" s="38">
        <f>L34</f>
        <v>0</v>
      </c>
      <c r="E50" s="38"/>
      <c r="F50" s="20"/>
      <c r="G50" s="20"/>
      <c r="H50" s="20"/>
      <c r="I50" s="20"/>
      <c r="J50" s="20"/>
      <c r="K50" s="20"/>
      <c r="L50" s="20"/>
      <c r="M50" s="20"/>
      <c r="N50" s="3"/>
    </row>
    <row r="51" spans="1:14">
      <c r="A51" s="3" t="s">
        <v>35</v>
      </c>
      <c r="B51" s="52" t="s">
        <v>69</v>
      </c>
      <c r="C51" s="53"/>
      <c r="D51" s="38">
        <f>M34</f>
        <v>8</v>
      </c>
      <c r="E51" s="38"/>
      <c r="F51" s="3"/>
      <c r="G51" s="3"/>
      <c r="H51" s="3"/>
      <c r="I51" s="3"/>
      <c r="J51" s="3"/>
      <c r="K51" s="3"/>
      <c r="L51" s="20"/>
      <c r="M51" s="20"/>
      <c r="N51" s="3"/>
    </row>
    <row r="52" spans="1:14">
      <c r="A52" s="3" t="s">
        <v>36</v>
      </c>
      <c r="B52" s="52" t="s">
        <v>70</v>
      </c>
      <c r="C52" s="53"/>
      <c r="D52" s="38">
        <f>N34</f>
        <v>0</v>
      </c>
      <c r="E52" s="38"/>
      <c r="F52" s="3"/>
      <c r="G52" s="3"/>
      <c r="H52" s="3"/>
      <c r="I52" s="3"/>
      <c r="J52" s="3"/>
      <c r="K52" s="3"/>
      <c r="L52" s="20"/>
      <c r="M52" s="20"/>
      <c r="N52" s="3"/>
    </row>
    <row r="53" spans="1:14">
      <c r="A53" s="3" t="s">
        <v>37</v>
      </c>
      <c r="B53" s="52" t="s">
        <v>71</v>
      </c>
      <c r="C53" s="53"/>
      <c r="D53" s="38">
        <f>O34</f>
        <v>0</v>
      </c>
      <c r="E53" s="38"/>
      <c r="F53" s="3"/>
      <c r="G53" s="3"/>
      <c r="H53" s="3"/>
      <c r="I53" s="3"/>
      <c r="J53" s="3"/>
      <c r="K53" s="3"/>
      <c r="L53" s="20"/>
      <c r="M53" s="20"/>
      <c r="N53" s="3"/>
    </row>
    <row r="54" spans="1:14">
      <c r="A54" s="3" t="s">
        <v>38</v>
      </c>
      <c r="B54" s="52" t="s">
        <v>72</v>
      </c>
      <c r="C54" s="53"/>
      <c r="D54" s="41"/>
      <c r="E54" s="41"/>
      <c r="F54" s="38">
        <f>S34</f>
        <v>0</v>
      </c>
      <c r="G54" s="38"/>
      <c r="H54" s="3"/>
      <c r="I54" s="3"/>
      <c r="J54" s="3"/>
      <c r="K54" s="3"/>
      <c r="L54" s="20"/>
      <c r="M54" s="20"/>
      <c r="N54" s="3"/>
    </row>
    <row r="55" spans="1:14">
      <c r="A55" s="3" t="s">
        <v>39</v>
      </c>
      <c r="B55" s="52" t="s">
        <v>73</v>
      </c>
      <c r="C55" s="53"/>
      <c r="D55" s="41"/>
      <c r="E55" s="41"/>
      <c r="F55" s="38"/>
      <c r="G55" s="38"/>
      <c r="H55" s="38">
        <f>U34</f>
        <v>0</v>
      </c>
      <c r="I55" s="38"/>
      <c r="J55" s="3"/>
      <c r="K55" s="3"/>
      <c r="L55" s="20"/>
      <c r="M55" s="20"/>
      <c r="N55" s="3"/>
    </row>
    <row r="56" spans="1:14">
      <c r="A56" s="51" t="s">
        <v>46</v>
      </c>
      <c r="B56" s="51"/>
      <c r="C56" s="51"/>
      <c r="D56" s="38">
        <f>P34</f>
        <v>0</v>
      </c>
      <c r="E56" s="38"/>
      <c r="F56" s="20"/>
      <c r="G56" s="20"/>
      <c r="H56" s="20"/>
      <c r="I56" s="20"/>
      <c r="J56" s="20"/>
      <c r="K56" s="20"/>
      <c r="L56" s="20"/>
      <c r="M56" s="20"/>
    </row>
    <row r="57" spans="1:14">
      <c r="A57" s="51" t="s">
        <v>47</v>
      </c>
      <c r="B57" s="51"/>
      <c r="C57" s="51"/>
      <c r="D57" s="38"/>
      <c r="E57" s="38"/>
      <c r="F57" s="38"/>
      <c r="G57" s="38"/>
      <c r="H57" s="38"/>
      <c r="I57" s="38"/>
      <c r="J57" s="3"/>
      <c r="K57" s="3"/>
      <c r="L57" s="3"/>
      <c r="M57" s="3"/>
    </row>
    <row r="58" spans="1:14">
      <c r="A58" s="39" t="s">
        <v>48</v>
      </c>
      <c r="B58" s="31"/>
      <c r="C58" s="21" t="s">
        <v>9</v>
      </c>
      <c r="D58" s="20"/>
      <c r="E58" s="20"/>
      <c r="F58" s="3">
        <f>Q34</f>
        <v>0</v>
      </c>
      <c r="G58" s="3"/>
      <c r="H58" s="3"/>
      <c r="I58" s="3"/>
      <c r="J58" s="3"/>
      <c r="K58" s="3"/>
      <c r="L58" s="3"/>
      <c r="M58" s="3"/>
    </row>
    <row r="59" spans="1:14">
      <c r="A59" s="39"/>
      <c r="B59" s="31"/>
      <c r="C59" s="21" t="s">
        <v>10</v>
      </c>
      <c r="D59" s="20"/>
      <c r="E59" s="20"/>
      <c r="F59" s="20"/>
      <c r="G59" s="3">
        <f>R34</f>
        <v>0</v>
      </c>
      <c r="H59" s="3"/>
      <c r="I59" s="3"/>
      <c r="J59" s="3"/>
      <c r="K59" s="3"/>
      <c r="L59" s="3"/>
      <c r="M59" s="3"/>
    </row>
    <row r="60" spans="1:14">
      <c r="A60" s="39" t="s">
        <v>49</v>
      </c>
      <c r="B60" s="31"/>
      <c r="C60" s="3" t="s">
        <v>9</v>
      </c>
      <c r="D60" s="20"/>
      <c r="E60" s="20"/>
      <c r="F60" s="20"/>
      <c r="G60" s="20"/>
      <c r="H60" s="20"/>
      <c r="I60" s="3"/>
      <c r="J60" s="3"/>
      <c r="K60" s="3"/>
      <c r="L60" s="3"/>
      <c r="M60" s="3"/>
    </row>
    <row r="61" spans="1:14">
      <c r="A61" s="39"/>
      <c r="B61" s="31"/>
      <c r="C61" s="3" t="s">
        <v>10</v>
      </c>
      <c r="D61" s="20"/>
      <c r="E61" s="20"/>
      <c r="F61" s="20"/>
      <c r="G61" s="20"/>
      <c r="H61" s="20"/>
      <c r="I61" s="3"/>
      <c r="J61" s="3"/>
      <c r="K61" s="3"/>
      <c r="L61" s="3"/>
      <c r="M61" s="3"/>
    </row>
    <row r="62" spans="1:14">
      <c r="A62" s="39"/>
      <c r="B62" s="31"/>
      <c r="C62" s="3" t="s">
        <v>11</v>
      </c>
      <c r="D62" s="20"/>
      <c r="E62" s="20"/>
      <c r="F62" s="20"/>
      <c r="G62" s="20"/>
      <c r="H62" s="20"/>
      <c r="I62" s="3"/>
      <c r="J62" s="3"/>
      <c r="K62" s="3"/>
      <c r="L62" s="3"/>
      <c r="M62" s="3"/>
    </row>
    <row r="63" spans="1:14">
      <c r="A63" s="3"/>
      <c r="B63" s="3"/>
      <c r="C63" s="3"/>
      <c r="D63" s="3"/>
      <c r="E63" s="3"/>
      <c r="F63" s="3"/>
      <c r="G63" s="3"/>
      <c r="H63" s="3"/>
      <c r="I63" s="20"/>
      <c r="J63" s="3"/>
      <c r="K63" s="3"/>
      <c r="L63" s="3"/>
      <c r="M63" s="3"/>
    </row>
    <row r="64" spans="1:14">
      <c r="A64" s="3"/>
      <c r="B64" s="3"/>
      <c r="C64" s="3"/>
      <c r="D64" s="3"/>
      <c r="E64" s="3"/>
      <c r="F64" s="3"/>
      <c r="G64" s="3"/>
      <c r="H64" s="3"/>
      <c r="I64" s="20"/>
      <c r="J64" s="3"/>
      <c r="K64" s="3"/>
      <c r="L64" s="3"/>
      <c r="M64" s="3"/>
    </row>
    <row r="65" spans="1:22">
      <c r="A65" s="24"/>
      <c r="B65" s="24"/>
      <c r="C65" s="24"/>
      <c r="D65" s="24"/>
      <c r="E65" s="24"/>
      <c r="F65" s="24"/>
      <c r="G65" s="24"/>
      <c r="H65" s="24"/>
      <c r="I65" s="25"/>
      <c r="J65" s="24"/>
      <c r="K65" s="3"/>
      <c r="L65" s="3"/>
      <c r="M65" s="3"/>
    </row>
    <row r="66" spans="1:22">
      <c r="A66" s="50" t="s">
        <v>56</v>
      </c>
      <c r="B66" s="37"/>
      <c r="C66" s="27" t="s">
        <v>55</v>
      </c>
      <c r="D66" s="50" t="s">
        <v>52</v>
      </c>
      <c r="E66" s="50"/>
      <c r="F66" s="50" t="s">
        <v>53</v>
      </c>
      <c r="G66" s="50"/>
      <c r="H66" s="27" t="s">
        <v>54</v>
      </c>
      <c r="I66" s="27"/>
      <c r="J66" s="27"/>
    </row>
    <row r="67" spans="1:22">
      <c r="A67" s="50"/>
      <c r="B67" s="37"/>
      <c r="C67" s="37" t="s">
        <v>9</v>
      </c>
      <c r="D67" s="47">
        <f>X34</f>
        <v>0</v>
      </c>
      <c r="E67" s="47"/>
      <c r="F67" s="47">
        <f>Z34</f>
        <v>0</v>
      </c>
      <c r="G67" s="47"/>
      <c r="H67" s="47">
        <f>D67+F67</f>
        <v>0</v>
      </c>
      <c r="I67" s="47"/>
      <c r="J67" s="47"/>
    </row>
    <row r="68" spans="1:22">
      <c r="A68" s="50"/>
      <c r="B68" s="37"/>
      <c r="C68" s="37" t="s">
        <v>10</v>
      </c>
      <c r="D68" s="47">
        <f>Y34</f>
        <v>0</v>
      </c>
      <c r="E68" s="47"/>
      <c r="F68" s="47">
        <f>AD34</f>
        <v>0</v>
      </c>
      <c r="G68" s="47"/>
      <c r="H68" s="47">
        <f t="shared" ref="H68:H71" si="9">D68+F68</f>
        <v>0</v>
      </c>
      <c r="I68" s="47"/>
      <c r="J68" s="47"/>
    </row>
    <row r="69" spans="1:22">
      <c r="A69" s="50"/>
      <c r="B69" s="37"/>
      <c r="C69" s="37" t="s">
        <v>11</v>
      </c>
      <c r="D69" s="48">
        <f>Z34</f>
        <v>0</v>
      </c>
      <c r="E69" s="49"/>
      <c r="F69" s="47">
        <f>AE34</f>
        <v>0</v>
      </c>
      <c r="G69" s="47"/>
      <c r="H69" s="47">
        <f t="shared" si="9"/>
        <v>0</v>
      </c>
      <c r="I69" s="47"/>
      <c r="J69" s="47"/>
    </row>
    <row r="70" spans="1:22">
      <c r="A70" s="50"/>
      <c r="B70" s="37"/>
      <c r="C70" s="37" t="s">
        <v>50</v>
      </c>
      <c r="D70" s="48">
        <f>AA34</f>
        <v>0</v>
      </c>
      <c r="E70" s="49"/>
      <c r="F70" s="47">
        <f>AF34</f>
        <v>0</v>
      </c>
      <c r="G70" s="47"/>
      <c r="H70" s="47">
        <f t="shared" si="9"/>
        <v>0</v>
      </c>
      <c r="I70" s="47"/>
      <c r="J70" s="47"/>
    </row>
    <row r="71" spans="1:22">
      <c r="A71" s="50"/>
      <c r="B71" s="37"/>
      <c r="C71" s="37" t="s">
        <v>51</v>
      </c>
      <c r="D71" s="48">
        <f>AB34</f>
        <v>0</v>
      </c>
      <c r="E71" s="49"/>
      <c r="F71" s="47">
        <f>AG34</f>
        <v>0</v>
      </c>
      <c r="G71" s="47"/>
      <c r="H71" s="47">
        <f t="shared" si="9"/>
        <v>0</v>
      </c>
      <c r="I71" s="47"/>
      <c r="J71" s="47"/>
    </row>
    <row r="72" spans="1:22">
      <c r="A72" t="s">
        <v>32</v>
      </c>
      <c r="D72" s="42">
        <f>SUM(D68:D71)</f>
        <v>0</v>
      </c>
      <c r="E72" s="42"/>
      <c r="F72" s="42">
        <f>SUM(F68:F71)</f>
        <v>0</v>
      </c>
      <c r="G72" s="42"/>
      <c r="H72" s="43">
        <f>SUM(H68:H71)</f>
        <v>0</v>
      </c>
      <c r="I72" s="44"/>
      <c r="J72" s="45"/>
    </row>
    <row r="73" spans="1:22">
      <c r="G73" s="19"/>
      <c r="H73" s="19"/>
      <c r="I73" s="19"/>
      <c r="J73" s="19"/>
      <c r="K73" s="19"/>
    </row>
    <row r="76" spans="1:22">
      <c r="C76" s="46" t="s">
        <v>77</v>
      </c>
      <c r="D76" s="46"/>
      <c r="E76" s="46"/>
      <c r="F76" s="46"/>
      <c r="G76" s="19"/>
      <c r="H76" s="19"/>
      <c r="I76" s="19"/>
      <c r="J76" s="19"/>
      <c r="K76" s="19"/>
      <c r="L76" s="19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>
      <c r="A77" s="31" t="s">
        <v>58</v>
      </c>
      <c r="B77" s="3" t="s">
        <v>59</v>
      </c>
      <c r="C77" s="38" t="s">
        <v>60</v>
      </c>
      <c r="D77" s="38"/>
      <c r="E77" s="38" t="s">
        <v>10</v>
      </c>
      <c r="F77" s="38"/>
      <c r="G77" s="38" t="s">
        <v>11</v>
      </c>
      <c r="H77" s="38"/>
      <c r="I77" s="38" t="s">
        <v>61</v>
      </c>
      <c r="J77" s="38"/>
      <c r="K77" s="38" t="s">
        <v>62</v>
      </c>
      <c r="L77" s="38"/>
      <c r="M77" s="40"/>
      <c r="N77" s="40"/>
      <c r="O77" s="40"/>
      <c r="P77" s="40"/>
    </row>
    <row r="78" spans="1:22">
      <c r="A78" s="31" t="s">
        <v>7</v>
      </c>
      <c r="B78" s="20"/>
      <c r="C78" s="38">
        <f>F37*100/106</f>
        <v>0</v>
      </c>
      <c r="D78" s="38"/>
      <c r="E78" s="41"/>
      <c r="F78" s="41"/>
      <c r="G78" s="41"/>
      <c r="H78" s="41"/>
      <c r="I78" s="41"/>
      <c r="J78" s="41"/>
      <c r="K78" s="41"/>
      <c r="L78" s="41"/>
    </row>
    <row r="79" spans="1:22">
      <c r="A79" s="31" t="s">
        <v>0</v>
      </c>
      <c r="B79" s="3">
        <f>F38*100/106</f>
        <v>0</v>
      </c>
      <c r="C79" s="38">
        <f>D43*100/106</f>
        <v>7.5471698113207548</v>
      </c>
      <c r="D79" s="38"/>
      <c r="E79" s="38">
        <f>D44*100/106</f>
        <v>0</v>
      </c>
      <c r="F79" s="38"/>
      <c r="G79" s="38">
        <f>D45*100/106</f>
        <v>0</v>
      </c>
      <c r="H79" s="38"/>
      <c r="I79" s="38">
        <f>F46*100/106</f>
        <v>0</v>
      </c>
      <c r="J79" s="38"/>
      <c r="K79" s="38">
        <f>H47*100/106</f>
        <v>0</v>
      </c>
      <c r="L79" s="38"/>
    </row>
    <row r="80" spans="1:22">
      <c r="A80" s="31" t="s">
        <v>63</v>
      </c>
      <c r="B80" s="20"/>
      <c r="C80" s="38">
        <f>F39*100/106</f>
        <v>0</v>
      </c>
      <c r="D80" s="38"/>
      <c r="E80" s="38"/>
      <c r="F80" s="38"/>
      <c r="G80" s="38"/>
      <c r="H80" s="38"/>
      <c r="I80" s="20"/>
      <c r="J80" s="20"/>
      <c r="K80" s="20"/>
      <c r="L80" s="20"/>
    </row>
    <row r="81" spans="1:12">
      <c r="A81" s="31" t="s">
        <v>1</v>
      </c>
      <c r="B81" s="20"/>
      <c r="C81" s="38">
        <f>D48*100/106</f>
        <v>0</v>
      </c>
      <c r="D81" s="38"/>
      <c r="E81" s="38">
        <f>D49*100/106</f>
        <v>0</v>
      </c>
      <c r="F81" s="38"/>
      <c r="G81" s="38">
        <f>D50*100/106</f>
        <v>0</v>
      </c>
      <c r="H81" s="38"/>
      <c r="I81" s="20"/>
      <c r="J81" s="20"/>
      <c r="K81" s="20"/>
      <c r="L81" s="20"/>
    </row>
    <row r="82" spans="1:12">
      <c r="A82" s="31" t="s">
        <v>64</v>
      </c>
      <c r="B82" s="20"/>
      <c r="C82" s="38">
        <f>D51*100/106</f>
        <v>7.5471698113207548</v>
      </c>
      <c r="D82" s="38"/>
      <c r="E82" s="38">
        <f>D52*100/106</f>
        <v>0</v>
      </c>
      <c r="F82" s="38"/>
      <c r="G82" s="38">
        <f>D53*100/106</f>
        <v>0</v>
      </c>
      <c r="H82" s="38"/>
      <c r="I82" s="38">
        <f>F54*100/106</f>
        <v>0</v>
      </c>
      <c r="J82" s="38"/>
      <c r="K82" s="20"/>
      <c r="L82" s="20"/>
    </row>
    <row r="83" spans="1:12">
      <c r="A83" s="31" t="s">
        <v>65</v>
      </c>
      <c r="B83" s="20"/>
      <c r="C83" s="38">
        <f>D56*100/106</f>
        <v>0</v>
      </c>
      <c r="D83" s="38"/>
      <c r="E83" s="20"/>
      <c r="F83" s="20"/>
      <c r="G83" s="20"/>
      <c r="H83" s="20"/>
      <c r="I83" s="20"/>
      <c r="J83" s="20"/>
      <c r="K83" s="20"/>
      <c r="L83" s="20"/>
    </row>
    <row r="84" spans="1:12">
      <c r="A84" s="31" t="s">
        <v>66</v>
      </c>
      <c r="B84" s="20"/>
      <c r="C84" s="38">
        <f>F58*100/106</f>
        <v>0</v>
      </c>
      <c r="D84" s="38"/>
      <c r="E84" s="20"/>
      <c r="F84" s="20"/>
      <c r="G84" s="20"/>
      <c r="H84" s="20"/>
      <c r="I84" s="20"/>
      <c r="J84" s="20"/>
      <c r="K84" s="20"/>
      <c r="L84" s="20"/>
    </row>
    <row r="85" spans="1:12">
      <c r="A85" s="39" t="s">
        <v>67</v>
      </c>
      <c r="B85" s="39" t="s">
        <v>52</v>
      </c>
      <c r="C85" s="39"/>
      <c r="D85" s="39"/>
      <c r="E85" s="39"/>
      <c r="F85" s="39"/>
      <c r="G85" s="38" t="s">
        <v>68</v>
      </c>
      <c r="H85" s="38"/>
      <c r="I85" s="38"/>
      <c r="J85" s="38"/>
      <c r="K85" s="38"/>
      <c r="L85" s="38"/>
    </row>
    <row r="86" spans="1:12">
      <c r="A86" s="39"/>
      <c r="B86" s="38">
        <f>D72*100/106</f>
        <v>0</v>
      </c>
      <c r="C86" s="38"/>
      <c r="D86" s="38"/>
      <c r="E86" s="38"/>
      <c r="F86" s="38"/>
      <c r="G86" s="38">
        <f>H72*100/583</f>
        <v>0</v>
      </c>
      <c r="H86" s="38"/>
      <c r="I86" s="38"/>
      <c r="J86" s="38"/>
      <c r="K86" s="38"/>
      <c r="L86" s="38"/>
    </row>
  </sheetData>
  <mergeCells count="161">
    <mergeCell ref="A1:A3"/>
    <mergeCell ref="B1:B3"/>
    <mergeCell ref="C1:C3"/>
    <mergeCell ref="D1:D3"/>
    <mergeCell ref="E1:E3"/>
    <mergeCell ref="F1:I1"/>
    <mergeCell ref="L2:L3"/>
    <mergeCell ref="P2:P3"/>
    <mergeCell ref="J1:L1"/>
    <mergeCell ref="M1:M3"/>
    <mergeCell ref="N1:N3"/>
    <mergeCell ref="O1:O3"/>
    <mergeCell ref="P1:R1"/>
    <mergeCell ref="S1:V1"/>
    <mergeCell ref="Q2:Q3"/>
    <mergeCell ref="R2:R3"/>
    <mergeCell ref="S2:T2"/>
    <mergeCell ref="U2:V2"/>
    <mergeCell ref="A37:C37"/>
    <mergeCell ref="D37:E37"/>
    <mergeCell ref="F37:H37"/>
    <mergeCell ref="I37:K37"/>
    <mergeCell ref="D38:E38"/>
    <mergeCell ref="F38:H38"/>
    <mergeCell ref="I38:K38"/>
    <mergeCell ref="X2:AB2"/>
    <mergeCell ref="AC2:AG2"/>
    <mergeCell ref="A34:B34"/>
    <mergeCell ref="A35:C36"/>
    <mergeCell ref="D35:K35"/>
    <mergeCell ref="L35:L36"/>
    <mergeCell ref="D36:E36"/>
    <mergeCell ref="F36:H36"/>
    <mergeCell ref="I36:K36"/>
    <mergeCell ref="W1:W2"/>
    <mergeCell ref="X1:AG1"/>
    <mergeCell ref="F2:F3"/>
    <mergeCell ref="G2:G3"/>
    <mergeCell ref="H2:H3"/>
    <mergeCell ref="I2:I3"/>
    <mergeCell ref="J2:J3"/>
    <mergeCell ref="K2:K3"/>
    <mergeCell ref="A43:B47"/>
    <mergeCell ref="D43:E43"/>
    <mergeCell ref="F43:G43"/>
    <mergeCell ref="H43:I43"/>
    <mergeCell ref="J43:K43"/>
    <mergeCell ref="L43:M43"/>
    <mergeCell ref="D44:E44"/>
    <mergeCell ref="F44:G44"/>
    <mergeCell ref="A39:B39"/>
    <mergeCell ref="D39:E39"/>
    <mergeCell ref="F39:H39"/>
    <mergeCell ref="I39:K39"/>
    <mergeCell ref="I40:K40"/>
    <mergeCell ref="A41:C42"/>
    <mergeCell ref="D41:N41"/>
    <mergeCell ref="D42:E42"/>
    <mergeCell ref="F42:G42"/>
    <mergeCell ref="H42:I42"/>
    <mergeCell ref="H44:I44"/>
    <mergeCell ref="J44:K44"/>
    <mergeCell ref="L44:M44"/>
    <mergeCell ref="D45:E45"/>
    <mergeCell ref="F45:G45"/>
    <mergeCell ref="H45:I45"/>
    <mergeCell ref="J45:K45"/>
    <mergeCell ref="L45:M45"/>
    <mergeCell ref="J42:K42"/>
    <mergeCell ref="L42:M42"/>
    <mergeCell ref="D46:E46"/>
    <mergeCell ref="F46:G46"/>
    <mergeCell ref="H46:I46"/>
    <mergeCell ref="J46:K46"/>
    <mergeCell ref="L46:M46"/>
    <mergeCell ref="D47:E47"/>
    <mergeCell ref="F47:G47"/>
    <mergeCell ref="H47:I47"/>
    <mergeCell ref="J47:K47"/>
    <mergeCell ref="L47:M47"/>
    <mergeCell ref="B52:C52"/>
    <mergeCell ref="D52:E52"/>
    <mergeCell ref="B53:C53"/>
    <mergeCell ref="D53:E53"/>
    <mergeCell ref="B54:C54"/>
    <mergeCell ref="D54:E54"/>
    <mergeCell ref="A48:B50"/>
    <mergeCell ref="D48:E48"/>
    <mergeCell ref="D49:E49"/>
    <mergeCell ref="D50:E50"/>
    <mergeCell ref="B51:C51"/>
    <mergeCell ref="D51:E51"/>
    <mergeCell ref="A57:C57"/>
    <mergeCell ref="D57:E57"/>
    <mergeCell ref="F57:G57"/>
    <mergeCell ref="H57:I57"/>
    <mergeCell ref="A58:A59"/>
    <mergeCell ref="A60:A62"/>
    <mergeCell ref="F54:G54"/>
    <mergeCell ref="B55:C55"/>
    <mergeCell ref="D55:E55"/>
    <mergeCell ref="F55:G55"/>
    <mergeCell ref="H55:I55"/>
    <mergeCell ref="A56:C56"/>
    <mergeCell ref="D56:E56"/>
    <mergeCell ref="F69:G69"/>
    <mergeCell ref="H69:J69"/>
    <mergeCell ref="D70:E70"/>
    <mergeCell ref="F70:G70"/>
    <mergeCell ref="H70:J70"/>
    <mergeCell ref="D71:E71"/>
    <mergeCell ref="F71:G71"/>
    <mergeCell ref="H71:J71"/>
    <mergeCell ref="A66:A71"/>
    <mergeCell ref="D66:E66"/>
    <mergeCell ref="F66:G66"/>
    <mergeCell ref="D67:E67"/>
    <mergeCell ref="F67:G67"/>
    <mergeCell ref="H67:J67"/>
    <mergeCell ref="D68:E68"/>
    <mergeCell ref="F68:G68"/>
    <mergeCell ref="H68:J68"/>
    <mergeCell ref="D69:E69"/>
    <mergeCell ref="M77:N77"/>
    <mergeCell ref="O77:P77"/>
    <mergeCell ref="C78:D78"/>
    <mergeCell ref="E78:F78"/>
    <mergeCell ref="G78:H78"/>
    <mergeCell ref="I78:J78"/>
    <mergeCell ref="K78:L78"/>
    <mergeCell ref="D72:E72"/>
    <mergeCell ref="F72:G72"/>
    <mergeCell ref="H72:J72"/>
    <mergeCell ref="C76:F76"/>
    <mergeCell ref="C77:D77"/>
    <mergeCell ref="E77:F77"/>
    <mergeCell ref="G77:H77"/>
    <mergeCell ref="I77:J77"/>
    <mergeCell ref="C79:D79"/>
    <mergeCell ref="E79:F79"/>
    <mergeCell ref="G79:H79"/>
    <mergeCell ref="I79:J79"/>
    <mergeCell ref="K79:L79"/>
    <mergeCell ref="C80:D80"/>
    <mergeCell ref="E80:F80"/>
    <mergeCell ref="G80:H80"/>
    <mergeCell ref="K77:L77"/>
    <mergeCell ref="I82:J82"/>
    <mergeCell ref="C83:D83"/>
    <mergeCell ref="C84:D84"/>
    <mergeCell ref="A85:A86"/>
    <mergeCell ref="B85:F85"/>
    <mergeCell ref="G85:L85"/>
    <mergeCell ref="B86:F86"/>
    <mergeCell ref="G86:L86"/>
    <mergeCell ref="C81:D81"/>
    <mergeCell ref="E81:F81"/>
    <mergeCell ref="G81:H81"/>
    <mergeCell ref="C82:D82"/>
    <mergeCell ref="E82:F82"/>
    <mergeCell ref="G82:H8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G86"/>
  <sheetViews>
    <sheetView rightToLeft="1" topLeftCell="A34" workbookViewId="0">
      <selection activeCell="D43" sqref="D43:E43"/>
    </sheetView>
  </sheetViews>
  <sheetFormatPr defaultRowHeight="14.25"/>
  <cols>
    <col min="1" max="1" width="11.75" customWidth="1"/>
    <col min="2" max="2" width="6.875" customWidth="1"/>
    <col min="3" max="4" width="4.625" customWidth="1"/>
    <col min="5" max="5" width="4.375" customWidth="1"/>
    <col min="6" max="6" width="6.25" customWidth="1"/>
    <col min="7" max="7" width="6.5" customWidth="1"/>
    <col min="8" max="9" width="5.875" customWidth="1"/>
    <col min="10" max="10" width="6.875" customWidth="1"/>
    <col min="11" max="11" width="6.125" customWidth="1"/>
    <col min="12" max="12" width="5.75" customWidth="1"/>
    <col min="13" max="13" width="7.25" customWidth="1"/>
    <col min="16" max="16" width="8" customWidth="1"/>
    <col min="17" max="17" width="7.625" customWidth="1"/>
    <col min="18" max="18" width="6.75" customWidth="1"/>
    <col min="19" max="19" width="6.5" customWidth="1"/>
    <col min="20" max="20" width="6.625" customWidth="1"/>
    <col min="21" max="21" width="8" customWidth="1"/>
    <col min="22" max="22" width="7.125" customWidth="1"/>
    <col min="23" max="23" width="11.625" customWidth="1"/>
    <col min="24" max="24" width="4.75" customWidth="1"/>
    <col min="25" max="25" width="3.875" customWidth="1"/>
    <col min="26" max="26" width="4.25" customWidth="1"/>
    <col min="27" max="27" width="4" customWidth="1"/>
    <col min="28" max="28" width="3.25" customWidth="1"/>
    <col min="29" max="29" width="3.625" customWidth="1"/>
    <col min="30" max="30" width="4.5" customWidth="1"/>
    <col min="31" max="31" width="4" customWidth="1"/>
    <col min="32" max="32" width="3.75" customWidth="1"/>
    <col min="33" max="33" width="4.125" customWidth="1"/>
  </cols>
  <sheetData>
    <row r="1" spans="1:33" ht="30.75" customHeight="1">
      <c r="A1" s="73" t="s">
        <v>5</v>
      </c>
      <c r="B1" s="74" t="s">
        <v>57</v>
      </c>
      <c r="C1" s="77" t="s">
        <v>6</v>
      </c>
      <c r="D1" s="77" t="s">
        <v>7</v>
      </c>
      <c r="E1" s="77" t="s">
        <v>8</v>
      </c>
      <c r="F1" s="68" t="s">
        <v>0</v>
      </c>
      <c r="G1" s="68"/>
      <c r="H1" s="68"/>
      <c r="I1" s="68"/>
      <c r="J1" s="69" t="s">
        <v>1</v>
      </c>
      <c r="K1" s="69"/>
      <c r="L1" s="69"/>
      <c r="M1" s="71" t="s">
        <v>12</v>
      </c>
      <c r="N1" s="71" t="s">
        <v>13</v>
      </c>
      <c r="O1" s="71" t="s">
        <v>14</v>
      </c>
      <c r="P1" s="70" t="s">
        <v>2</v>
      </c>
      <c r="Q1" s="70"/>
      <c r="R1" s="70"/>
      <c r="S1" s="72" t="s">
        <v>3</v>
      </c>
      <c r="T1" s="72"/>
      <c r="U1" s="72"/>
      <c r="V1" s="72"/>
      <c r="W1" s="67" t="s">
        <v>4</v>
      </c>
      <c r="X1" s="39" t="s">
        <v>76</v>
      </c>
      <c r="Y1" s="39"/>
      <c r="Z1" s="39"/>
      <c r="AA1" s="39"/>
      <c r="AB1" s="39"/>
      <c r="AC1" s="39"/>
      <c r="AD1" s="39"/>
      <c r="AE1" s="39"/>
      <c r="AF1" s="39"/>
      <c r="AG1" s="39"/>
    </row>
    <row r="2" spans="1:33">
      <c r="A2" s="73"/>
      <c r="B2" s="75"/>
      <c r="C2" s="77"/>
      <c r="D2" s="77"/>
      <c r="E2" s="77"/>
      <c r="F2" s="68" t="s">
        <v>23</v>
      </c>
      <c r="G2" s="68" t="s">
        <v>9</v>
      </c>
      <c r="H2" s="68" t="s">
        <v>10</v>
      </c>
      <c r="I2" s="68" t="s">
        <v>11</v>
      </c>
      <c r="J2" s="69" t="s">
        <v>9</v>
      </c>
      <c r="K2" s="69" t="s">
        <v>10</v>
      </c>
      <c r="L2" s="69" t="s">
        <v>11</v>
      </c>
      <c r="M2" s="71"/>
      <c r="N2" s="71"/>
      <c r="O2" s="71"/>
      <c r="P2" s="70" t="s">
        <v>15</v>
      </c>
      <c r="Q2" s="70" t="s">
        <v>16</v>
      </c>
      <c r="R2" s="70" t="s">
        <v>17</v>
      </c>
      <c r="S2" s="72" t="s">
        <v>18</v>
      </c>
      <c r="T2" s="72"/>
      <c r="U2" s="72" t="s">
        <v>19</v>
      </c>
      <c r="V2" s="72"/>
      <c r="W2" s="67"/>
      <c r="X2" s="39" t="s">
        <v>74</v>
      </c>
      <c r="Y2" s="39"/>
      <c r="Z2" s="39"/>
      <c r="AA2" s="39"/>
      <c r="AB2" s="39"/>
      <c r="AC2" s="38" t="s">
        <v>75</v>
      </c>
      <c r="AD2" s="38"/>
      <c r="AE2" s="38"/>
      <c r="AF2" s="38"/>
      <c r="AG2" s="38"/>
    </row>
    <row r="3" spans="1:33">
      <c r="A3" s="73"/>
      <c r="B3" s="76"/>
      <c r="C3" s="77"/>
      <c r="D3" s="77"/>
      <c r="E3" s="77"/>
      <c r="F3" s="68"/>
      <c r="G3" s="68"/>
      <c r="H3" s="68"/>
      <c r="I3" s="68"/>
      <c r="J3" s="69"/>
      <c r="K3" s="69"/>
      <c r="L3" s="69"/>
      <c r="M3" s="71"/>
      <c r="N3" s="71"/>
      <c r="O3" s="71"/>
      <c r="P3" s="70"/>
      <c r="Q3" s="70"/>
      <c r="R3" s="70"/>
      <c r="S3" s="34" t="s">
        <v>20</v>
      </c>
      <c r="T3" s="11" t="s">
        <v>21</v>
      </c>
      <c r="U3" s="34" t="s">
        <v>20</v>
      </c>
      <c r="V3" s="34" t="s">
        <v>22</v>
      </c>
      <c r="W3" s="30"/>
      <c r="X3" s="34" t="s">
        <v>9</v>
      </c>
      <c r="Y3" s="34" t="s">
        <v>10</v>
      </c>
      <c r="Z3" s="34" t="s">
        <v>11</v>
      </c>
      <c r="AA3" s="34" t="s">
        <v>50</v>
      </c>
      <c r="AB3" s="3" t="s">
        <v>51</v>
      </c>
      <c r="AC3" s="34" t="s">
        <v>9</v>
      </c>
      <c r="AD3" s="34" t="s">
        <v>10</v>
      </c>
      <c r="AE3" s="34" t="s">
        <v>11</v>
      </c>
      <c r="AF3" s="34" t="s">
        <v>50</v>
      </c>
      <c r="AG3" s="34" t="s">
        <v>51</v>
      </c>
    </row>
    <row r="4" spans="1:33">
      <c r="A4" s="14">
        <f>DATE(2013,4,1)</f>
        <v>41365</v>
      </c>
      <c r="B4" s="29" t="str">
        <f>IF(A4&lt;&gt;"",TEXT(A4,"DDD"),"")</f>
        <v>الإثنين</v>
      </c>
      <c r="C4" s="12"/>
      <c r="D4" s="13"/>
      <c r="E4" s="13"/>
      <c r="F4" s="32"/>
      <c r="G4" s="32"/>
      <c r="H4" s="32"/>
      <c r="I4" s="32"/>
      <c r="J4" s="33"/>
      <c r="K4" s="33"/>
      <c r="L4" s="33"/>
      <c r="M4" s="9">
        <f>G4</f>
        <v>0</v>
      </c>
      <c r="N4" s="9">
        <f>H4</f>
        <v>0</v>
      </c>
      <c r="O4" s="9">
        <f>I4</f>
        <v>0</v>
      </c>
      <c r="P4" s="35"/>
      <c r="Q4" s="35"/>
      <c r="R4" s="35"/>
      <c r="S4" s="34"/>
      <c r="T4" s="34"/>
      <c r="U4" s="34"/>
      <c r="V4" s="34"/>
      <c r="W4" s="30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>
      <c r="A5" s="14">
        <f>DATE(YEAR($A4),MONTH($A4),DAY($A4)+1)</f>
        <v>41366</v>
      </c>
      <c r="B5" s="29" t="str">
        <f t="shared" ref="B5:B33" si="0">IF(A5&lt;&gt;"",TEXT(A5,"DDD"),"")</f>
        <v>الثلاثاء</v>
      </c>
      <c r="C5" s="12"/>
      <c r="D5" s="13"/>
      <c r="E5" s="13"/>
      <c r="F5" s="32"/>
      <c r="G5" s="32"/>
      <c r="H5" s="32"/>
      <c r="I5" s="32"/>
      <c r="J5" s="33"/>
      <c r="K5" s="33"/>
      <c r="L5" s="33"/>
      <c r="M5" s="9">
        <f t="shared" ref="M5:O33" si="1">G5</f>
        <v>0</v>
      </c>
      <c r="N5" s="9">
        <f t="shared" si="1"/>
        <v>0</v>
      </c>
      <c r="O5" s="9">
        <f t="shared" si="1"/>
        <v>0</v>
      </c>
      <c r="P5" s="35"/>
      <c r="Q5" s="35"/>
      <c r="R5" s="35"/>
      <c r="S5" s="34"/>
      <c r="T5" s="34"/>
      <c r="U5" s="34"/>
      <c r="V5" s="34"/>
      <c r="W5" s="30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>
      <c r="A6" s="14">
        <f t="shared" ref="A6:A33" si="2">DATE(YEAR($A5),MONTH($A5),DAY($A5)+1)</f>
        <v>41367</v>
      </c>
      <c r="B6" s="29" t="str">
        <f t="shared" si="0"/>
        <v>الأربعاء</v>
      </c>
      <c r="C6" s="12"/>
      <c r="D6" s="13"/>
      <c r="E6" s="13"/>
      <c r="F6" s="32"/>
      <c r="G6" s="32"/>
      <c r="H6" s="32"/>
      <c r="I6" s="32"/>
      <c r="J6" s="33"/>
      <c r="K6" s="33"/>
      <c r="L6" s="33"/>
      <c r="M6" s="9">
        <f t="shared" si="1"/>
        <v>0</v>
      </c>
      <c r="N6" s="9">
        <f t="shared" si="1"/>
        <v>0</v>
      </c>
      <c r="O6" s="9">
        <f t="shared" si="1"/>
        <v>0</v>
      </c>
      <c r="P6" s="35"/>
      <c r="Q6" s="35"/>
      <c r="R6" s="35"/>
      <c r="S6" s="34"/>
      <c r="T6" s="34"/>
      <c r="U6" s="34"/>
      <c r="V6" s="34"/>
      <c r="W6" s="30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>
      <c r="A7" s="14">
        <f t="shared" si="2"/>
        <v>41368</v>
      </c>
      <c r="B7" s="29" t="str">
        <f t="shared" si="0"/>
        <v>الخميس</v>
      </c>
      <c r="C7" s="12"/>
      <c r="D7" s="13"/>
      <c r="E7" s="13"/>
      <c r="F7" s="32"/>
      <c r="G7" s="32"/>
      <c r="H7" s="32"/>
      <c r="I7" s="32"/>
      <c r="J7" s="33"/>
      <c r="K7" s="33"/>
      <c r="L7" s="33"/>
      <c r="M7" s="9">
        <f t="shared" si="1"/>
        <v>0</v>
      </c>
      <c r="N7" s="9">
        <f t="shared" si="1"/>
        <v>0</v>
      </c>
      <c r="O7" s="9">
        <f t="shared" si="1"/>
        <v>0</v>
      </c>
      <c r="P7" s="35"/>
      <c r="Q7" s="35"/>
      <c r="R7" s="35"/>
      <c r="S7" s="34"/>
      <c r="T7" s="34"/>
      <c r="U7" s="34"/>
      <c r="V7" s="34"/>
      <c r="W7" s="30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>
      <c r="A8" s="14">
        <f t="shared" si="2"/>
        <v>41369</v>
      </c>
      <c r="B8" s="29" t="str">
        <f t="shared" si="0"/>
        <v>الجمعة</v>
      </c>
      <c r="C8" s="20"/>
      <c r="D8" s="13"/>
      <c r="E8" s="13"/>
      <c r="F8" s="32"/>
      <c r="G8" s="32"/>
      <c r="H8" s="32"/>
      <c r="I8" s="32"/>
      <c r="J8" s="33"/>
      <c r="K8" s="33"/>
      <c r="L8" s="33"/>
      <c r="M8" s="9">
        <f t="shared" si="1"/>
        <v>0</v>
      </c>
      <c r="N8" s="9">
        <f t="shared" si="1"/>
        <v>0</v>
      </c>
      <c r="O8" s="9">
        <f t="shared" si="1"/>
        <v>0</v>
      </c>
      <c r="P8" s="35"/>
      <c r="Q8" s="35"/>
      <c r="R8" s="35"/>
      <c r="S8" s="34"/>
      <c r="T8" s="34"/>
      <c r="U8" s="34"/>
      <c r="V8" s="34"/>
      <c r="W8" s="30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>
      <c r="A9" s="14">
        <f t="shared" si="2"/>
        <v>41370</v>
      </c>
      <c r="B9" s="29" t="str">
        <f t="shared" si="0"/>
        <v>السبت</v>
      </c>
      <c r="C9" s="12"/>
      <c r="D9" s="13"/>
      <c r="E9" s="13"/>
      <c r="F9" s="32"/>
      <c r="G9" s="32"/>
      <c r="H9" s="32"/>
      <c r="I9" s="32"/>
      <c r="J9" s="33"/>
      <c r="K9" s="33"/>
      <c r="L9" s="33"/>
      <c r="M9" s="9">
        <v>0</v>
      </c>
      <c r="N9" s="9">
        <f t="shared" si="1"/>
        <v>0</v>
      </c>
      <c r="O9" s="9">
        <f t="shared" si="1"/>
        <v>0</v>
      </c>
      <c r="P9" s="35"/>
      <c r="Q9" s="35"/>
      <c r="R9" s="35"/>
      <c r="S9" s="34"/>
      <c r="T9" s="34"/>
      <c r="U9" s="34"/>
      <c r="V9" s="34"/>
      <c r="W9" s="30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>
      <c r="A10" s="14">
        <f t="shared" si="2"/>
        <v>41371</v>
      </c>
      <c r="B10" s="29" t="str">
        <f t="shared" si="0"/>
        <v>الأحد</v>
      </c>
      <c r="C10" s="12"/>
      <c r="D10" s="13"/>
      <c r="E10" s="13"/>
      <c r="F10" s="32"/>
      <c r="G10" s="32"/>
      <c r="H10" s="32"/>
      <c r="I10" s="32"/>
      <c r="J10" s="33"/>
      <c r="K10" s="33"/>
      <c r="L10" s="33"/>
      <c r="M10" s="9">
        <f t="shared" si="1"/>
        <v>0</v>
      </c>
      <c r="N10" s="9">
        <f t="shared" si="1"/>
        <v>0</v>
      </c>
      <c r="O10" s="9">
        <f t="shared" si="1"/>
        <v>0</v>
      </c>
      <c r="P10" s="35"/>
      <c r="Q10" s="35"/>
      <c r="R10" s="35"/>
      <c r="S10" s="34"/>
      <c r="T10" s="34"/>
      <c r="U10" s="34"/>
      <c r="V10" s="34"/>
      <c r="W10" s="30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>
      <c r="A11" s="14">
        <f t="shared" si="2"/>
        <v>41372</v>
      </c>
      <c r="B11" s="29" t="str">
        <f t="shared" si="0"/>
        <v>الإثنين</v>
      </c>
      <c r="C11" s="12"/>
      <c r="D11" s="13"/>
      <c r="E11" s="13"/>
      <c r="F11" s="32"/>
      <c r="G11" s="32"/>
      <c r="H11" s="32"/>
      <c r="I11" s="32"/>
      <c r="J11" s="33"/>
      <c r="K11" s="33"/>
      <c r="L11" s="33"/>
      <c r="M11" s="9">
        <f t="shared" si="1"/>
        <v>0</v>
      </c>
      <c r="N11" s="9">
        <f t="shared" si="1"/>
        <v>0</v>
      </c>
      <c r="O11" s="9">
        <f t="shared" si="1"/>
        <v>0</v>
      </c>
      <c r="P11" s="35"/>
      <c r="Q11" s="35"/>
      <c r="R11" s="35"/>
      <c r="S11" s="34"/>
      <c r="T11" s="34"/>
      <c r="U11" s="34"/>
      <c r="V11" s="34"/>
      <c r="W11" s="30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>
      <c r="A12" s="14">
        <f t="shared" si="2"/>
        <v>41373</v>
      </c>
      <c r="B12" s="29" t="str">
        <f t="shared" si="0"/>
        <v>الثلاثاء</v>
      </c>
      <c r="C12" s="12"/>
      <c r="D12" s="13"/>
      <c r="E12" s="12"/>
      <c r="F12" s="32"/>
      <c r="G12" s="32"/>
      <c r="H12" s="32"/>
      <c r="I12" s="32"/>
      <c r="J12" s="33"/>
      <c r="K12" s="33"/>
      <c r="L12" s="33"/>
      <c r="M12" s="9">
        <f t="shared" si="1"/>
        <v>0</v>
      </c>
      <c r="N12" s="9">
        <f t="shared" si="1"/>
        <v>0</v>
      </c>
      <c r="O12" s="9">
        <f t="shared" si="1"/>
        <v>0</v>
      </c>
      <c r="P12" s="35"/>
      <c r="Q12" s="35"/>
      <c r="R12" s="35"/>
      <c r="S12" s="34"/>
      <c r="T12" s="34"/>
      <c r="U12" s="34"/>
      <c r="V12" s="34"/>
      <c r="W12" s="30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>
      <c r="A13" s="14">
        <f t="shared" si="2"/>
        <v>41374</v>
      </c>
      <c r="B13" s="29" t="str">
        <f t="shared" si="0"/>
        <v>الأربعاء</v>
      </c>
      <c r="C13" s="12"/>
      <c r="D13" s="13"/>
      <c r="E13" s="12"/>
      <c r="F13" s="8"/>
      <c r="G13" s="8"/>
      <c r="H13" s="8"/>
      <c r="I13" s="8"/>
      <c r="J13" s="4"/>
      <c r="K13" s="4"/>
      <c r="L13" s="4"/>
      <c r="M13" s="9">
        <f t="shared" si="1"/>
        <v>0</v>
      </c>
      <c r="N13" s="9">
        <f t="shared" si="1"/>
        <v>0</v>
      </c>
      <c r="O13" s="9">
        <f t="shared" si="1"/>
        <v>0</v>
      </c>
      <c r="P13" s="5"/>
      <c r="Q13" s="5"/>
      <c r="R13" s="5"/>
      <c r="S13" s="11"/>
      <c r="T13" s="34">
        <f t="shared" ref="T13:T33" si="3">S13</f>
        <v>0</v>
      </c>
      <c r="U13" s="11"/>
      <c r="V13" s="34">
        <f t="shared" ref="V13:V33" si="4">U13</f>
        <v>0</v>
      </c>
      <c r="W13" s="30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>
      <c r="A14" s="14">
        <f t="shared" si="2"/>
        <v>41375</v>
      </c>
      <c r="B14" s="29" t="str">
        <f t="shared" si="0"/>
        <v>الخميس</v>
      </c>
      <c r="C14" s="12"/>
      <c r="D14" s="12"/>
      <c r="E14" s="12"/>
      <c r="F14" s="8"/>
      <c r="G14" s="8"/>
      <c r="H14" s="8"/>
      <c r="I14" s="8"/>
      <c r="J14" s="4"/>
      <c r="K14" s="4"/>
      <c r="L14" s="4"/>
      <c r="M14" s="9"/>
      <c r="N14" s="9">
        <f t="shared" si="1"/>
        <v>0</v>
      </c>
      <c r="O14" s="9">
        <f t="shared" si="1"/>
        <v>0</v>
      </c>
      <c r="P14" s="5"/>
      <c r="Q14" s="5"/>
      <c r="R14" s="5"/>
      <c r="S14" s="11"/>
      <c r="T14" s="34">
        <f t="shared" si="3"/>
        <v>0</v>
      </c>
      <c r="U14" s="11"/>
      <c r="V14" s="34">
        <f t="shared" si="4"/>
        <v>0</v>
      </c>
      <c r="W14" s="30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>
      <c r="A15" s="14">
        <f t="shared" si="2"/>
        <v>41376</v>
      </c>
      <c r="B15" s="29" t="str">
        <f t="shared" si="0"/>
        <v>الجمعة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2">
        <f t="shared" si="1"/>
        <v>0</v>
      </c>
      <c r="N15" s="22">
        <f t="shared" si="1"/>
        <v>0</v>
      </c>
      <c r="O15" s="22">
        <f t="shared" si="1"/>
        <v>0</v>
      </c>
      <c r="P15" s="20"/>
      <c r="Q15" s="20"/>
      <c r="R15" s="20"/>
      <c r="S15" s="20"/>
      <c r="T15" s="34">
        <f t="shared" si="3"/>
        <v>0</v>
      </c>
      <c r="U15" s="20"/>
      <c r="V15" s="34">
        <f t="shared" si="4"/>
        <v>0</v>
      </c>
      <c r="W15" s="30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1:33">
      <c r="A16" s="14">
        <f t="shared" si="2"/>
        <v>41377</v>
      </c>
      <c r="B16" s="29" t="str">
        <f t="shared" si="0"/>
        <v>السبت</v>
      </c>
      <c r="C16" s="12"/>
      <c r="D16" s="12"/>
      <c r="E16" s="12"/>
      <c r="F16" s="8"/>
      <c r="G16" s="8"/>
      <c r="H16" s="8"/>
      <c r="I16" s="8"/>
      <c r="J16" s="4"/>
      <c r="K16" s="4"/>
      <c r="L16" s="4"/>
      <c r="M16" s="9">
        <f t="shared" si="1"/>
        <v>0</v>
      </c>
      <c r="N16" s="9">
        <f t="shared" si="1"/>
        <v>0</v>
      </c>
      <c r="O16" s="9">
        <f t="shared" si="1"/>
        <v>0</v>
      </c>
      <c r="P16" s="5"/>
      <c r="Q16" s="5"/>
      <c r="R16" s="5"/>
      <c r="S16" s="11"/>
      <c r="T16" s="34">
        <f t="shared" si="3"/>
        <v>0</v>
      </c>
      <c r="U16" s="11"/>
      <c r="V16" s="34">
        <f t="shared" si="4"/>
        <v>0</v>
      </c>
      <c r="W16" s="30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>
      <c r="A17" s="14">
        <f t="shared" si="2"/>
        <v>41378</v>
      </c>
      <c r="B17" s="29" t="str">
        <f t="shared" si="0"/>
        <v>الأحد</v>
      </c>
      <c r="C17" s="12"/>
      <c r="D17" s="12"/>
      <c r="E17" s="12"/>
      <c r="F17" s="8"/>
      <c r="G17" s="8"/>
      <c r="H17" s="8"/>
      <c r="I17" s="8"/>
      <c r="J17" s="4"/>
      <c r="K17" s="4"/>
      <c r="L17" s="4"/>
      <c r="M17" s="9">
        <f t="shared" si="1"/>
        <v>0</v>
      </c>
      <c r="N17" s="9">
        <f t="shared" si="1"/>
        <v>0</v>
      </c>
      <c r="O17" s="9">
        <f t="shared" si="1"/>
        <v>0</v>
      </c>
      <c r="P17" s="5"/>
      <c r="Q17" s="5"/>
      <c r="R17" s="5"/>
      <c r="S17" s="11"/>
      <c r="T17" s="34">
        <f t="shared" si="3"/>
        <v>0</v>
      </c>
      <c r="U17" s="11"/>
      <c r="V17" s="34">
        <f t="shared" si="4"/>
        <v>0</v>
      </c>
      <c r="W17" s="30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>
      <c r="A18" s="14">
        <f t="shared" si="2"/>
        <v>41379</v>
      </c>
      <c r="B18" s="29" t="str">
        <f t="shared" si="0"/>
        <v>الإثنين</v>
      </c>
      <c r="C18" s="12"/>
      <c r="D18" s="12"/>
      <c r="E18" s="12"/>
      <c r="F18" s="8"/>
      <c r="G18" s="8"/>
      <c r="H18" s="8"/>
      <c r="I18" s="8"/>
      <c r="J18" s="4"/>
      <c r="K18" s="4"/>
      <c r="L18" s="4"/>
      <c r="M18" s="9">
        <f t="shared" si="1"/>
        <v>0</v>
      </c>
      <c r="N18" s="9">
        <f t="shared" si="1"/>
        <v>0</v>
      </c>
      <c r="O18" s="9">
        <f t="shared" si="1"/>
        <v>0</v>
      </c>
      <c r="P18" s="5"/>
      <c r="Q18" s="5"/>
      <c r="R18" s="5"/>
      <c r="S18" s="11"/>
      <c r="T18" s="34">
        <f t="shared" si="3"/>
        <v>0</v>
      </c>
      <c r="U18" s="11"/>
      <c r="V18" s="34">
        <f t="shared" si="4"/>
        <v>0</v>
      </c>
      <c r="W18" s="30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>
      <c r="A19" s="14">
        <f t="shared" si="2"/>
        <v>41380</v>
      </c>
      <c r="B19" s="29" t="str">
        <f t="shared" si="0"/>
        <v>الثلاثاء</v>
      </c>
      <c r="C19" s="12"/>
      <c r="D19" s="12"/>
      <c r="E19" s="12"/>
      <c r="F19" s="8"/>
      <c r="G19" s="8"/>
      <c r="H19" s="8"/>
      <c r="I19" s="8"/>
      <c r="J19" s="4"/>
      <c r="K19" s="4"/>
      <c r="L19" s="4"/>
      <c r="M19" s="9">
        <f t="shared" si="1"/>
        <v>0</v>
      </c>
      <c r="N19" s="9">
        <f t="shared" si="1"/>
        <v>0</v>
      </c>
      <c r="O19" s="9">
        <f t="shared" si="1"/>
        <v>0</v>
      </c>
      <c r="P19" s="5"/>
      <c r="Q19" s="5"/>
      <c r="R19" s="5"/>
      <c r="S19" s="11"/>
      <c r="T19" s="34">
        <f t="shared" si="3"/>
        <v>0</v>
      </c>
      <c r="U19" s="11"/>
      <c r="V19" s="34">
        <f t="shared" si="4"/>
        <v>0</v>
      </c>
      <c r="W19" s="30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>
      <c r="A20" s="14">
        <f t="shared" si="2"/>
        <v>41381</v>
      </c>
      <c r="B20" s="29" t="str">
        <f t="shared" si="0"/>
        <v>الأربعاء</v>
      </c>
      <c r="C20" s="12"/>
      <c r="D20" s="12"/>
      <c r="E20" s="12"/>
      <c r="F20" s="8"/>
      <c r="G20" s="8"/>
      <c r="H20" s="8"/>
      <c r="I20" s="8"/>
      <c r="J20" s="4"/>
      <c r="K20" s="4"/>
      <c r="L20" s="4"/>
      <c r="M20" s="9">
        <f t="shared" si="1"/>
        <v>0</v>
      </c>
      <c r="N20" s="9">
        <f t="shared" si="1"/>
        <v>0</v>
      </c>
      <c r="O20" s="9">
        <f t="shared" si="1"/>
        <v>0</v>
      </c>
      <c r="P20" s="5"/>
      <c r="Q20" s="5"/>
      <c r="R20" s="5"/>
      <c r="S20" s="11"/>
      <c r="T20" s="34">
        <f t="shared" si="3"/>
        <v>0</v>
      </c>
      <c r="U20" s="11"/>
      <c r="V20" s="34">
        <f t="shared" si="4"/>
        <v>0</v>
      </c>
      <c r="W20" s="30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>
      <c r="A21" s="14">
        <f t="shared" si="2"/>
        <v>41382</v>
      </c>
      <c r="B21" s="29" t="str">
        <f t="shared" si="0"/>
        <v>الخميس</v>
      </c>
      <c r="C21" s="12"/>
      <c r="D21" s="12"/>
      <c r="E21" s="12"/>
      <c r="F21" s="8"/>
      <c r="G21" s="8"/>
      <c r="H21" s="8"/>
      <c r="I21" s="8"/>
      <c r="J21" s="4"/>
      <c r="K21" s="4"/>
      <c r="L21" s="4"/>
      <c r="M21" s="9">
        <f t="shared" si="1"/>
        <v>0</v>
      </c>
      <c r="N21" s="9">
        <f t="shared" si="1"/>
        <v>0</v>
      </c>
      <c r="O21" s="9">
        <f t="shared" si="1"/>
        <v>0</v>
      </c>
      <c r="P21" s="5"/>
      <c r="Q21" s="5"/>
      <c r="R21" s="5"/>
      <c r="S21" s="11"/>
      <c r="T21" s="34">
        <f t="shared" si="3"/>
        <v>0</v>
      </c>
      <c r="U21" s="11"/>
      <c r="V21" s="34">
        <f t="shared" si="4"/>
        <v>0</v>
      </c>
      <c r="W21" s="30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>
      <c r="A22" s="14">
        <f t="shared" si="2"/>
        <v>41383</v>
      </c>
      <c r="B22" s="29" t="str">
        <f t="shared" si="0"/>
        <v>الجمعة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2">
        <f t="shared" si="1"/>
        <v>0</v>
      </c>
      <c r="N22" s="22">
        <f t="shared" si="1"/>
        <v>0</v>
      </c>
      <c r="O22" s="22">
        <f t="shared" si="1"/>
        <v>0</v>
      </c>
      <c r="P22" s="20"/>
      <c r="Q22" s="20"/>
      <c r="R22" s="20"/>
      <c r="S22" s="20"/>
      <c r="T22" s="34">
        <f t="shared" si="3"/>
        <v>0</v>
      </c>
      <c r="U22" s="20"/>
      <c r="V22" s="34">
        <f t="shared" si="4"/>
        <v>0</v>
      </c>
      <c r="W22" s="30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>
      <c r="A23" s="14">
        <f t="shared" si="2"/>
        <v>41384</v>
      </c>
      <c r="B23" s="29" t="str">
        <f t="shared" si="0"/>
        <v>السبت</v>
      </c>
      <c r="C23" s="12"/>
      <c r="D23" s="12"/>
      <c r="E23" s="12"/>
      <c r="F23" s="8"/>
      <c r="G23" s="8"/>
      <c r="H23" s="8"/>
      <c r="I23" s="8"/>
      <c r="J23" s="4"/>
      <c r="K23" s="4"/>
      <c r="L23" s="4"/>
      <c r="M23" s="9">
        <f t="shared" si="1"/>
        <v>0</v>
      </c>
      <c r="N23" s="9">
        <f t="shared" si="1"/>
        <v>0</v>
      </c>
      <c r="O23" s="9">
        <f t="shared" si="1"/>
        <v>0</v>
      </c>
      <c r="P23" s="5"/>
      <c r="Q23" s="5"/>
      <c r="R23" s="5"/>
      <c r="S23" s="11"/>
      <c r="T23" s="34">
        <f t="shared" si="3"/>
        <v>0</v>
      </c>
      <c r="U23" s="11"/>
      <c r="V23" s="34">
        <f t="shared" si="4"/>
        <v>0</v>
      </c>
      <c r="W23" s="30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>
      <c r="A24" s="14">
        <f t="shared" si="2"/>
        <v>41385</v>
      </c>
      <c r="B24" s="29" t="str">
        <f t="shared" si="0"/>
        <v>الأحد</v>
      </c>
      <c r="C24" s="12"/>
      <c r="D24" s="12"/>
      <c r="E24" s="12"/>
      <c r="F24" s="8"/>
      <c r="G24" s="8"/>
      <c r="H24" s="8"/>
      <c r="I24" s="8"/>
      <c r="J24" s="4"/>
      <c r="K24" s="4"/>
      <c r="L24" s="4"/>
      <c r="M24" s="9">
        <f t="shared" si="1"/>
        <v>0</v>
      </c>
      <c r="N24" s="9">
        <f t="shared" si="1"/>
        <v>0</v>
      </c>
      <c r="O24" s="9">
        <f t="shared" si="1"/>
        <v>0</v>
      </c>
      <c r="P24" s="5"/>
      <c r="Q24" s="5"/>
      <c r="R24" s="5"/>
      <c r="S24" s="11"/>
      <c r="T24" s="34">
        <f t="shared" si="3"/>
        <v>0</v>
      </c>
      <c r="U24" s="11"/>
      <c r="V24" s="34">
        <f t="shared" si="4"/>
        <v>0</v>
      </c>
      <c r="W24" s="30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>
      <c r="A25" s="14">
        <f t="shared" si="2"/>
        <v>41386</v>
      </c>
      <c r="B25" s="29" t="str">
        <f t="shared" si="0"/>
        <v>الإثنين</v>
      </c>
      <c r="C25" s="12"/>
      <c r="D25" s="12"/>
      <c r="E25" s="12"/>
      <c r="F25" s="8"/>
      <c r="G25" s="8"/>
      <c r="H25" s="8"/>
      <c r="I25" s="8"/>
      <c r="J25" s="4"/>
      <c r="K25" s="4"/>
      <c r="L25" s="4"/>
      <c r="M25" s="9">
        <f t="shared" si="1"/>
        <v>0</v>
      </c>
      <c r="N25" s="9">
        <f t="shared" si="1"/>
        <v>0</v>
      </c>
      <c r="O25" s="9">
        <f t="shared" si="1"/>
        <v>0</v>
      </c>
      <c r="P25" s="5"/>
      <c r="Q25" s="5"/>
      <c r="R25" s="5"/>
      <c r="S25" s="11"/>
      <c r="T25" s="34">
        <f t="shared" si="3"/>
        <v>0</v>
      </c>
      <c r="U25" s="11"/>
      <c r="V25" s="34">
        <f t="shared" si="4"/>
        <v>0</v>
      </c>
      <c r="W25" s="30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>
      <c r="A26" s="14">
        <f t="shared" si="2"/>
        <v>41387</v>
      </c>
      <c r="B26" s="29" t="str">
        <f t="shared" si="0"/>
        <v>الثلاثاء</v>
      </c>
      <c r="C26" s="12"/>
      <c r="D26" s="12"/>
      <c r="E26" s="12"/>
      <c r="F26" s="8"/>
      <c r="G26" s="8"/>
      <c r="H26" s="8"/>
      <c r="I26" s="8"/>
      <c r="J26" s="4"/>
      <c r="K26" s="4"/>
      <c r="L26" s="4"/>
      <c r="M26" s="9">
        <f t="shared" si="1"/>
        <v>0</v>
      </c>
      <c r="N26" s="9">
        <f t="shared" si="1"/>
        <v>0</v>
      </c>
      <c r="O26" s="9">
        <f t="shared" si="1"/>
        <v>0</v>
      </c>
      <c r="P26" s="5"/>
      <c r="Q26" s="5"/>
      <c r="R26" s="5"/>
      <c r="S26" s="11"/>
      <c r="T26" s="34">
        <f t="shared" si="3"/>
        <v>0</v>
      </c>
      <c r="U26" s="11"/>
      <c r="V26" s="34">
        <f t="shared" si="4"/>
        <v>0</v>
      </c>
      <c r="W26" s="30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>
      <c r="A27" s="14">
        <f t="shared" si="2"/>
        <v>41388</v>
      </c>
      <c r="B27" s="29" t="str">
        <f t="shared" si="0"/>
        <v>الأربعاء</v>
      </c>
      <c r="C27" s="12"/>
      <c r="D27" s="12"/>
      <c r="E27" s="12"/>
      <c r="F27" s="8"/>
      <c r="G27" s="8"/>
      <c r="H27" s="8"/>
      <c r="I27" s="8"/>
      <c r="J27" s="4"/>
      <c r="K27" s="4"/>
      <c r="L27" s="4"/>
      <c r="M27" s="9">
        <f t="shared" si="1"/>
        <v>0</v>
      </c>
      <c r="N27" s="9">
        <f t="shared" si="1"/>
        <v>0</v>
      </c>
      <c r="O27" s="9">
        <f t="shared" si="1"/>
        <v>0</v>
      </c>
      <c r="P27" s="5"/>
      <c r="Q27" s="5"/>
      <c r="R27" s="5"/>
      <c r="S27" s="11"/>
      <c r="T27" s="34">
        <f t="shared" si="3"/>
        <v>0</v>
      </c>
      <c r="U27" s="11"/>
      <c r="V27" s="34">
        <f t="shared" si="4"/>
        <v>0</v>
      </c>
      <c r="W27" s="30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>
      <c r="A28" s="14">
        <f t="shared" si="2"/>
        <v>41389</v>
      </c>
      <c r="B28" s="29" t="str">
        <f t="shared" si="0"/>
        <v>الخميس</v>
      </c>
      <c r="C28" s="12"/>
      <c r="D28" s="12"/>
      <c r="E28" s="12"/>
      <c r="F28" s="8"/>
      <c r="G28" s="8"/>
      <c r="H28" s="8"/>
      <c r="I28" s="8"/>
      <c r="J28" s="4"/>
      <c r="K28" s="4"/>
      <c r="L28" s="4"/>
      <c r="M28" s="9">
        <f t="shared" si="1"/>
        <v>0</v>
      </c>
      <c r="N28" s="9">
        <f t="shared" si="1"/>
        <v>0</v>
      </c>
      <c r="O28" s="9">
        <f t="shared" si="1"/>
        <v>0</v>
      </c>
      <c r="P28" s="5"/>
      <c r="Q28" s="5"/>
      <c r="R28" s="5"/>
      <c r="S28" s="11"/>
      <c r="T28" s="34">
        <f t="shared" si="3"/>
        <v>0</v>
      </c>
      <c r="U28" s="11"/>
      <c r="V28" s="34">
        <f t="shared" si="4"/>
        <v>0</v>
      </c>
      <c r="W28" s="30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>
      <c r="A29" s="14">
        <f t="shared" si="2"/>
        <v>41390</v>
      </c>
      <c r="B29" s="29" t="str">
        <f t="shared" si="0"/>
        <v>الجمعة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9">
        <f t="shared" si="1"/>
        <v>0</v>
      </c>
      <c r="N29" s="9">
        <f t="shared" si="1"/>
        <v>0</v>
      </c>
      <c r="O29" s="9">
        <f t="shared" si="1"/>
        <v>0</v>
      </c>
      <c r="P29" s="20"/>
      <c r="Q29" s="20"/>
      <c r="R29" s="20"/>
      <c r="S29" s="20"/>
      <c r="T29" s="34">
        <f t="shared" si="3"/>
        <v>0</v>
      </c>
      <c r="U29" s="20"/>
      <c r="V29" s="34">
        <f t="shared" si="4"/>
        <v>0</v>
      </c>
      <c r="W29" s="30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>
      <c r="A30" s="14">
        <f t="shared" si="2"/>
        <v>41391</v>
      </c>
      <c r="B30" s="29" t="str">
        <f t="shared" si="0"/>
        <v>السبت</v>
      </c>
      <c r="C30" s="12"/>
      <c r="D30" s="12"/>
      <c r="E30" s="12"/>
      <c r="F30" s="8"/>
      <c r="G30" s="8"/>
      <c r="H30" s="8"/>
      <c r="I30" s="8"/>
      <c r="J30" s="4"/>
      <c r="K30" s="4"/>
      <c r="L30" s="4"/>
      <c r="M30" s="9">
        <f t="shared" si="1"/>
        <v>0</v>
      </c>
      <c r="N30" s="9">
        <f t="shared" si="1"/>
        <v>0</v>
      </c>
      <c r="O30" s="9">
        <f t="shared" si="1"/>
        <v>0</v>
      </c>
      <c r="P30" s="5"/>
      <c r="Q30" s="5"/>
      <c r="R30" s="5"/>
      <c r="S30" s="11"/>
      <c r="T30" s="34">
        <f t="shared" si="3"/>
        <v>0</v>
      </c>
      <c r="U30" s="11"/>
      <c r="V30" s="34">
        <f t="shared" si="4"/>
        <v>0</v>
      </c>
      <c r="W30" s="30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>
      <c r="A31" s="14">
        <f t="shared" si="2"/>
        <v>41392</v>
      </c>
      <c r="B31" s="29" t="str">
        <f t="shared" si="0"/>
        <v>الأحد</v>
      </c>
      <c r="C31" s="12"/>
      <c r="D31" s="12"/>
      <c r="E31" s="12"/>
      <c r="F31" s="8"/>
      <c r="G31" s="8"/>
      <c r="H31" s="8"/>
      <c r="I31" s="8"/>
      <c r="J31" s="4"/>
      <c r="K31" s="4"/>
      <c r="L31" s="4"/>
      <c r="M31" s="9">
        <f t="shared" si="1"/>
        <v>0</v>
      </c>
      <c r="N31" s="9">
        <f t="shared" si="1"/>
        <v>0</v>
      </c>
      <c r="O31" s="9">
        <f t="shared" si="1"/>
        <v>0</v>
      </c>
      <c r="P31" s="5"/>
      <c r="Q31" s="5"/>
      <c r="R31" s="5"/>
      <c r="S31" s="11"/>
      <c r="T31" s="34">
        <f t="shared" si="3"/>
        <v>0</v>
      </c>
      <c r="U31" s="11"/>
      <c r="V31" s="34">
        <f t="shared" si="4"/>
        <v>0</v>
      </c>
      <c r="W31" s="30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>
      <c r="A32" s="14">
        <f t="shared" si="2"/>
        <v>41393</v>
      </c>
      <c r="B32" s="29" t="str">
        <f t="shared" si="0"/>
        <v>الإثنين</v>
      </c>
      <c r="D32" s="1"/>
      <c r="E32" s="1"/>
      <c r="F32" s="1"/>
      <c r="G32" s="1"/>
      <c r="H32" s="1"/>
      <c r="I32" s="1"/>
      <c r="J32" s="1"/>
      <c r="K32" s="1"/>
      <c r="L32" s="1"/>
      <c r="M32" s="9">
        <f t="shared" si="1"/>
        <v>0</v>
      </c>
      <c r="N32" s="9">
        <f t="shared" si="1"/>
        <v>0</v>
      </c>
      <c r="O32" s="9">
        <f t="shared" si="1"/>
        <v>0</v>
      </c>
      <c r="P32" s="1"/>
      <c r="Q32" s="1"/>
      <c r="R32" s="1"/>
      <c r="S32" s="1"/>
      <c r="T32" s="34">
        <f t="shared" si="3"/>
        <v>0</v>
      </c>
      <c r="U32" s="1"/>
      <c r="V32" s="34">
        <f t="shared" si="4"/>
        <v>0</v>
      </c>
      <c r="W32" s="1">
        <f t="shared" ref="W32" si="5">SUM(W4:W31)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>
      <c r="A33" s="14">
        <f t="shared" si="2"/>
        <v>41394</v>
      </c>
      <c r="B33" s="29" t="str">
        <f t="shared" si="0"/>
        <v>الثلاثاء</v>
      </c>
      <c r="M33" s="9">
        <f t="shared" si="1"/>
        <v>0</v>
      </c>
      <c r="N33" s="9">
        <f t="shared" si="1"/>
        <v>0</v>
      </c>
      <c r="O33" s="9">
        <f t="shared" si="1"/>
        <v>0</v>
      </c>
      <c r="T33" s="34">
        <f t="shared" si="3"/>
        <v>0</v>
      </c>
      <c r="V33" s="34">
        <f t="shared" si="4"/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>
      <c r="A34" s="62" t="s">
        <v>32</v>
      </c>
      <c r="B34" s="62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33">
      <c r="A35" s="54" t="s">
        <v>24</v>
      </c>
      <c r="B35" s="63"/>
      <c r="C35" s="55"/>
      <c r="D35" s="39" t="s">
        <v>30</v>
      </c>
      <c r="E35" s="39"/>
      <c r="F35" s="39"/>
      <c r="G35" s="39"/>
      <c r="H35" s="39"/>
      <c r="I35" s="39"/>
      <c r="J35" s="39"/>
      <c r="K35" s="39"/>
      <c r="L35" s="65" t="s">
        <v>32</v>
      </c>
    </row>
    <row r="36" spans="1:33">
      <c r="A36" s="58"/>
      <c r="B36" s="64"/>
      <c r="C36" s="59"/>
      <c r="D36" s="39" t="s">
        <v>31</v>
      </c>
      <c r="E36" s="39"/>
      <c r="F36" s="38" t="s">
        <v>28</v>
      </c>
      <c r="G36" s="38"/>
      <c r="H36" s="38"/>
      <c r="I36" s="38" t="s">
        <v>29</v>
      </c>
      <c r="J36" s="38"/>
      <c r="K36" s="38"/>
      <c r="L36" s="66"/>
    </row>
    <row r="37" spans="1:33">
      <c r="A37" s="39" t="s">
        <v>25</v>
      </c>
      <c r="B37" s="39"/>
      <c r="C37" s="39"/>
      <c r="D37" s="38"/>
      <c r="E37" s="38"/>
      <c r="F37" s="38"/>
      <c r="G37" s="38"/>
      <c r="H37" s="38"/>
      <c r="I37" s="38"/>
      <c r="J37" s="38"/>
      <c r="K37" s="38"/>
      <c r="L37" s="3"/>
    </row>
    <row r="38" spans="1:33">
      <c r="A38" s="3" t="s">
        <v>26</v>
      </c>
      <c r="B38" s="3"/>
      <c r="C38" s="36" t="s">
        <v>23</v>
      </c>
      <c r="D38" s="38"/>
      <c r="E38" s="38"/>
      <c r="F38" s="38"/>
      <c r="G38" s="38"/>
      <c r="H38" s="38"/>
      <c r="I38" s="41"/>
      <c r="J38" s="41"/>
      <c r="K38" s="41"/>
      <c r="L38" s="3"/>
    </row>
    <row r="39" spans="1:33">
      <c r="A39" s="52" t="s">
        <v>27</v>
      </c>
      <c r="B39" s="53"/>
      <c r="C39" s="3" t="s">
        <v>9</v>
      </c>
      <c r="D39" s="38"/>
      <c r="E39" s="38"/>
      <c r="F39" s="38"/>
      <c r="G39" s="38"/>
      <c r="H39" s="38"/>
      <c r="I39" s="38"/>
      <c r="J39" s="38"/>
      <c r="K39" s="38"/>
      <c r="L39" s="3"/>
    </row>
    <row r="40" spans="1:33">
      <c r="I40" s="60"/>
      <c r="J40" s="60"/>
      <c r="K40" s="60"/>
    </row>
    <row r="41" spans="1:33">
      <c r="A41" s="39" t="s">
        <v>33</v>
      </c>
      <c r="B41" s="39"/>
      <c r="C41" s="39"/>
      <c r="D41" s="39" t="s">
        <v>40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</row>
    <row r="42" spans="1:33">
      <c r="A42" s="39"/>
      <c r="B42" s="39"/>
      <c r="C42" s="39"/>
      <c r="D42" s="61" t="s">
        <v>41</v>
      </c>
      <c r="E42" s="61"/>
      <c r="F42" s="39" t="s">
        <v>42</v>
      </c>
      <c r="G42" s="39"/>
      <c r="H42" s="39" t="s">
        <v>43</v>
      </c>
      <c r="I42" s="39"/>
      <c r="J42" s="39" t="s">
        <v>44</v>
      </c>
      <c r="K42" s="39"/>
      <c r="L42" s="39" t="s">
        <v>45</v>
      </c>
      <c r="M42" s="39"/>
      <c r="N42" s="31" t="s">
        <v>32</v>
      </c>
    </row>
    <row r="43" spans="1:33">
      <c r="A43" s="54" t="s">
        <v>26</v>
      </c>
      <c r="B43" s="55"/>
      <c r="C43" s="3" t="s">
        <v>9</v>
      </c>
      <c r="D43" s="38"/>
      <c r="E43" s="38"/>
      <c r="F43" s="38"/>
      <c r="G43" s="38"/>
      <c r="H43" s="38"/>
      <c r="I43" s="38"/>
      <c r="J43" s="38"/>
      <c r="K43" s="38"/>
      <c r="L43" s="41"/>
      <c r="M43" s="41"/>
      <c r="N43" s="3"/>
    </row>
    <row r="44" spans="1:33">
      <c r="A44" s="56"/>
      <c r="B44" s="57"/>
      <c r="C44" s="3" t="s">
        <v>10</v>
      </c>
      <c r="D44" s="38"/>
      <c r="E44" s="38"/>
      <c r="F44" s="38"/>
      <c r="G44" s="38"/>
      <c r="H44" s="38"/>
      <c r="I44" s="38"/>
      <c r="J44" s="38"/>
      <c r="K44" s="38"/>
      <c r="L44" s="41"/>
      <c r="M44" s="41"/>
      <c r="N44" s="3"/>
    </row>
    <row r="45" spans="1:33">
      <c r="A45" s="56"/>
      <c r="B45" s="57"/>
      <c r="C45" s="3" t="s">
        <v>11</v>
      </c>
      <c r="D45" s="38"/>
      <c r="E45" s="38"/>
      <c r="F45" s="38"/>
      <c r="G45" s="38"/>
      <c r="H45" s="38"/>
      <c r="I45" s="38"/>
      <c r="J45" s="38"/>
      <c r="K45" s="38"/>
      <c r="L45" s="41"/>
      <c r="M45" s="41"/>
      <c r="N45" s="3"/>
    </row>
    <row r="46" spans="1:33">
      <c r="A46" s="56"/>
      <c r="B46" s="57"/>
      <c r="C46" s="3" t="s">
        <v>18</v>
      </c>
      <c r="D46" s="41"/>
      <c r="E46" s="41"/>
      <c r="F46" s="38">
        <f>S34</f>
        <v>0</v>
      </c>
      <c r="G46" s="38"/>
      <c r="H46" s="38"/>
      <c r="I46" s="38"/>
      <c r="J46" s="38"/>
      <c r="K46" s="38"/>
      <c r="L46" s="41"/>
      <c r="M46" s="41"/>
      <c r="N46" s="3"/>
    </row>
    <row r="47" spans="1:33">
      <c r="A47" s="58"/>
      <c r="B47" s="59"/>
      <c r="C47" s="3" t="s">
        <v>19</v>
      </c>
      <c r="D47" s="41"/>
      <c r="E47" s="41"/>
      <c r="F47" s="41"/>
      <c r="G47" s="41"/>
      <c r="H47" s="38">
        <f>U34</f>
        <v>0</v>
      </c>
      <c r="I47" s="38"/>
      <c r="J47" s="38"/>
      <c r="K47" s="38"/>
      <c r="L47" s="41"/>
      <c r="M47" s="41"/>
      <c r="N47" s="3"/>
    </row>
    <row r="48" spans="1:33">
      <c r="A48" s="54" t="s">
        <v>34</v>
      </c>
      <c r="B48" s="55"/>
      <c r="C48" s="3" t="s">
        <v>9</v>
      </c>
      <c r="D48" s="38"/>
      <c r="E48" s="38"/>
      <c r="F48" s="20"/>
      <c r="G48" s="20"/>
      <c r="H48" s="20"/>
      <c r="I48" s="20"/>
      <c r="J48" s="20"/>
      <c r="K48" s="20"/>
      <c r="L48" s="20"/>
      <c r="M48" s="20"/>
      <c r="N48" s="3"/>
    </row>
    <row r="49" spans="1:14">
      <c r="A49" s="56"/>
      <c r="B49" s="57"/>
      <c r="C49" s="3" t="s">
        <v>10</v>
      </c>
      <c r="D49" s="38"/>
      <c r="E49" s="38"/>
      <c r="F49" s="20"/>
      <c r="G49" s="20"/>
      <c r="H49" s="20"/>
      <c r="I49" s="20"/>
      <c r="J49" s="20"/>
      <c r="K49" s="20"/>
      <c r="L49" s="20"/>
      <c r="M49" s="20"/>
      <c r="N49" s="3"/>
    </row>
    <row r="50" spans="1:14">
      <c r="A50" s="58"/>
      <c r="B50" s="59"/>
      <c r="C50" s="3" t="s">
        <v>11</v>
      </c>
      <c r="D50" s="38"/>
      <c r="E50" s="38"/>
      <c r="F50" s="20"/>
      <c r="G50" s="20"/>
      <c r="H50" s="20"/>
      <c r="I50" s="20"/>
      <c r="J50" s="20"/>
      <c r="K50" s="20"/>
      <c r="L50" s="20"/>
      <c r="M50" s="20"/>
      <c r="N50" s="3"/>
    </row>
    <row r="51" spans="1:14">
      <c r="A51" s="3" t="s">
        <v>35</v>
      </c>
      <c r="B51" s="52" t="s">
        <v>69</v>
      </c>
      <c r="C51" s="53"/>
      <c r="D51" s="38"/>
      <c r="E51" s="38"/>
      <c r="F51" s="3"/>
      <c r="G51" s="3"/>
      <c r="H51" s="3"/>
      <c r="I51" s="3"/>
      <c r="J51" s="3"/>
      <c r="K51" s="3"/>
      <c r="L51" s="20"/>
      <c r="M51" s="20"/>
      <c r="N51" s="3"/>
    </row>
    <row r="52" spans="1:14">
      <c r="A52" s="3" t="s">
        <v>36</v>
      </c>
      <c r="B52" s="52" t="s">
        <v>70</v>
      </c>
      <c r="C52" s="53"/>
      <c r="D52" s="38"/>
      <c r="E52" s="38"/>
      <c r="F52" s="3"/>
      <c r="G52" s="3"/>
      <c r="H52" s="3"/>
      <c r="I52" s="3"/>
      <c r="J52" s="3"/>
      <c r="K52" s="3"/>
      <c r="L52" s="20"/>
      <c r="M52" s="20"/>
      <c r="N52" s="3"/>
    </row>
    <row r="53" spans="1:14">
      <c r="A53" s="3" t="s">
        <v>37</v>
      </c>
      <c r="B53" s="52" t="s">
        <v>71</v>
      </c>
      <c r="C53" s="53"/>
      <c r="D53" s="38"/>
      <c r="E53" s="38"/>
      <c r="F53" s="3"/>
      <c r="G53" s="3"/>
      <c r="H53" s="3"/>
      <c r="I53" s="3"/>
      <c r="J53" s="3"/>
      <c r="K53" s="3"/>
      <c r="L53" s="20"/>
      <c r="M53" s="20"/>
      <c r="N53" s="3"/>
    </row>
    <row r="54" spans="1:14">
      <c r="A54" s="3" t="s">
        <v>38</v>
      </c>
      <c r="B54" s="52" t="s">
        <v>72</v>
      </c>
      <c r="C54" s="53"/>
      <c r="D54" s="41"/>
      <c r="E54" s="41"/>
      <c r="F54" s="38"/>
      <c r="G54" s="38"/>
      <c r="H54" s="3"/>
      <c r="I54" s="3"/>
      <c r="J54" s="3"/>
      <c r="K54" s="3"/>
      <c r="L54" s="20"/>
      <c r="M54" s="20"/>
      <c r="N54" s="3"/>
    </row>
    <row r="55" spans="1:14">
      <c r="A55" s="3" t="s">
        <v>39</v>
      </c>
      <c r="B55" s="52" t="s">
        <v>73</v>
      </c>
      <c r="C55" s="53"/>
      <c r="D55" s="41"/>
      <c r="E55" s="41"/>
      <c r="F55" s="38"/>
      <c r="G55" s="38"/>
      <c r="H55" s="38"/>
      <c r="I55" s="38"/>
      <c r="J55" s="3"/>
      <c r="K55" s="3"/>
      <c r="L55" s="20"/>
      <c r="M55" s="20"/>
      <c r="N55" s="3"/>
    </row>
    <row r="56" spans="1:14">
      <c r="A56" s="51" t="s">
        <v>46</v>
      </c>
      <c r="B56" s="51"/>
      <c r="C56" s="51"/>
      <c r="D56" s="38"/>
      <c r="E56" s="38"/>
      <c r="F56" s="20"/>
      <c r="G56" s="20"/>
      <c r="H56" s="20"/>
      <c r="I56" s="20"/>
      <c r="J56" s="20"/>
      <c r="K56" s="20"/>
      <c r="L56" s="20"/>
      <c r="M56" s="20"/>
    </row>
    <row r="57" spans="1:14">
      <c r="A57" s="51" t="s">
        <v>47</v>
      </c>
      <c r="B57" s="51"/>
      <c r="C57" s="51"/>
      <c r="D57" s="38"/>
      <c r="E57" s="38"/>
      <c r="F57" s="38"/>
      <c r="G57" s="38"/>
      <c r="H57" s="38"/>
      <c r="I57" s="38"/>
      <c r="J57" s="3"/>
      <c r="K57" s="3"/>
      <c r="L57" s="3"/>
      <c r="M57" s="3"/>
    </row>
    <row r="58" spans="1:14">
      <c r="A58" s="39" t="s">
        <v>48</v>
      </c>
      <c r="B58" s="31"/>
      <c r="C58" s="21" t="s">
        <v>9</v>
      </c>
      <c r="D58" s="20"/>
      <c r="E58" s="20"/>
      <c r="F58" s="3"/>
      <c r="G58" s="3"/>
      <c r="H58" s="3"/>
      <c r="I58" s="3"/>
      <c r="J58" s="3"/>
      <c r="K58" s="3"/>
      <c r="L58" s="3"/>
      <c r="M58" s="3"/>
    </row>
    <row r="59" spans="1:14">
      <c r="A59" s="39"/>
      <c r="B59" s="31"/>
      <c r="C59" s="21" t="s">
        <v>10</v>
      </c>
      <c r="D59" s="20"/>
      <c r="E59" s="20"/>
      <c r="F59" s="20"/>
      <c r="G59" s="3"/>
      <c r="H59" s="3"/>
      <c r="I59" s="3"/>
      <c r="J59" s="3"/>
      <c r="K59" s="3"/>
      <c r="L59" s="3"/>
      <c r="M59" s="3"/>
    </row>
    <row r="60" spans="1:14">
      <c r="A60" s="39" t="s">
        <v>49</v>
      </c>
      <c r="B60" s="31"/>
      <c r="C60" s="3" t="s">
        <v>9</v>
      </c>
      <c r="D60" s="20"/>
      <c r="E60" s="20"/>
      <c r="F60" s="20"/>
      <c r="G60" s="20"/>
      <c r="H60" s="20"/>
      <c r="I60" s="3"/>
      <c r="J60" s="3"/>
      <c r="K60" s="3"/>
      <c r="L60" s="3"/>
      <c r="M60" s="3"/>
    </row>
    <row r="61" spans="1:14">
      <c r="A61" s="39"/>
      <c r="B61" s="31"/>
      <c r="C61" s="3" t="s">
        <v>10</v>
      </c>
      <c r="D61" s="20"/>
      <c r="E61" s="20"/>
      <c r="F61" s="20"/>
      <c r="G61" s="20"/>
      <c r="H61" s="20"/>
      <c r="I61" s="3"/>
      <c r="J61" s="3"/>
      <c r="K61" s="3"/>
      <c r="L61" s="3"/>
      <c r="M61" s="3"/>
    </row>
    <row r="62" spans="1:14">
      <c r="A62" s="39"/>
      <c r="B62" s="31"/>
      <c r="C62" s="3" t="s">
        <v>11</v>
      </c>
      <c r="D62" s="20"/>
      <c r="E62" s="20"/>
      <c r="F62" s="20"/>
      <c r="G62" s="20"/>
      <c r="H62" s="20"/>
      <c r="I62" s="3"/>
      <c r="J62" s="3"/>
      <c r="K62" s="3"/>
      <c r="L62" s="3"/>
      <c r="M62" s="3"/>
    </row>
    <row r="63" spans="1:14">
      <c r="A63" s="3"/>
      <c r="B63" s="3"/>
      <c r="C63" s="3"/>
      <c r="D63" s="3"/>
      <c r="E63" s="3"/>
      <c r="F63" s="3"/>
      <c r="G63" s="3"/>
      <c r="H63" s="3"/>
      <c r="I63" s="20"/>
      <c r="J63" s="3"/>
      <c r="K63" s="3"/>
      <c r="L63" s="3"/>
      <c r="M63" s="3"/>
    </row>
    <row r="64" spans="1:14">
      <c r="A64" s="3"/>
      <c r="B64" s="3"/>
      <c r="C64" s="3"/>
      <c r="D64" s="3"/>
      <c r="E64" s="3"/>
      <c r="F64" s="3"/>
      <c r="G64" s="3"/>
      <c r="H64" s="3"/>
      <c r="I64" s="20"/>
      <c r="J64" s="3"/>
      <c r="K64" s="3"/>
      <c r="L64" s="3"/>
      <c r="M64" s="3"/>
    </row>
    <row r="65" spans="1:22">
      <c r="A65" s="24"/>
      <c r="B65" s="24"/>
      <c r="C65" s="24"/>
      <c r="D65" s="24"/>
      <c r="E65" s="24"/>
      <c r="F65" s="24"/>
      <c r="G65" s="24"/>
      <c r="H65" s="24"/>
      <c r="I65" s="25"/>
      <c r="J65" s="24"/>
      <c r="K65" s="3"/>
      <c r="L65" s="3"/>
      <c r="M65" s="3"/>
    </row>
    <row r="66" spans="1:22">
      <c r="A66" s="50" t="s">
        <v>56</v>
      </c>
      <c r="B66" s="37"/>
      <c r="C66" s="27" t="s">
        <v>55</v>
      </c>
      <c r="D66" s="50" t="s">
        <v>52</v>
      </c>
      <c r="E66" s="50"/>
      <c r="F66" s="50" t="s">
        <v>53</v>
      </c>
      <c r="G66" s="50"/>
      <c r="H66" s="27" t="s">
        <v>54</v>
      </c>
      <c r="I66" s="27"/>
      <c r="J66" s="27"/>
    </row>
    <row r="67" spans="1:22">
      <c r="A67" s="50"/>
      <c r="B67" s="37"/>
      <c r="C67" s="37" t="s">
        <v>9</v>
      </c>
      <c r="D67" s="47"/>
      <c r="E67" s="47"/>
      <c r="F67" s="47"/>
      <c r="G67" s="47"/>
      <c r="H67" s="47"/>
      <c r="I67" s="47"/>
      <c r="J67" s="47"/>
    </row>
    <row r="68" spans="1:22">
      <c r="A68" s="50"/>
      <c r="B68" s="37"/>
      <c r="C68" s="37" t="s">
        <v>10</v>
      </c>
      <c r="D68" s="47"/>
      <c r="E68" s="47"/>
      <c r="F68" s="47"/>
      <c r="G68" s="47"/>
      <c r="H68" s="47"/>
      <c r="I68" s="47"/>
      <c r="J68" s="47"/>
    </row>
    <row r="69" spans="1:22">
      <c r="A69" s="50"/>
      <c r="B69" s="37"/>
      <c r="C69" s="37" t="s">
        <v>11</v>
      </c>
      <c r="D69" s="47"/>
      <c r="E69" s="47"/>
      <c r="F69" s="47"/>
      <c r="G69" s="47"/>
      <c r="H69" s="47"/>
      <c r="I69" s="47"/>
      <c r="J69" s="47"/>
    </row>
    <row r="70" spans="1:22">
      <c r="A70" s="50"/>
      <c r="B70" s="37"/>
      <c r="C70" s="37" t="s">
        <v>50</v>
      </c>
      <c r="D70" s="47"/>
      <c r="E70" s="47"/>
      <c r="F70" s="47"/>
      <c r="G70" s="47"/>
      <c r="H70" s="47"/>
      <c r="I70" s="47"/>
      <c r="J70" s="47"/>
    </row>
    <row r="71" spans="1:22">
      <c r="A71" s="50"/>
      <c r="B71" s="37"/>
      <c r="C71" s="37" t="s">
        <v>51</v>
      </c>
      <c r="D71" s="47"/>
      <c r="E71" s="47"/>
      <c r="F71" s="47"/>
      <c r="G71" s="47"/>
      <c r="H71" s="47"/>
      <c r="I71" s="47"/>
      <c r="J71" s="47"/>
    </row>
    <row r="72" spans="1:22">
      <c r="A72" t="s">
        <v>32</v>
      </c>
      <c r="D72" s="42">
        <f>SUM(D68:D71)</f>
        <v>0</v>
      </c>
      <c r="E72" s="42"/>
      <c r="F72" s="42">
        <f>SUM(F68:F71)</f>
        <v>0</v>
      </c>
      <c r="G72" s="42"/>
      <c r="H72" s="43">
        <f>SUM(H68:H71)</f>
        <v>0</v>
      </c>
      <c r="I72" s="44"/>
      <c r="J72" s="45"/>
    </row>
    <row r="73" spans="1:22">
      <c r="G73" s="19"/>
      <c r="H73" s="19"/>
      <c r="I73" s="19"/>
      <c r="J73" s="19"/>
      <c r="K73" s="19"/>
    </row>
    <row r="76" spans="1:22">
      <c r="C76" s="46" t="s">
        <v>77</v>
      </c>
      <c r="D76" s="46"/>
      <c r="E76" s="46"/>
      <c r="F76" s="46"/>
      <c r="G76" s="19"/>
      <c r="H76" s="19"/>
      <c r="I76" s="19"/>
      <c r="J76" s="19"/>
      <c r="K76" s="19"/>
      <c r="L76" s="19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>
      <c r="A77" s="31" t="s">
        <v>58</v>
      </c>
      <c r="B77" s="3" t="s">
        <v>59</v>
      </c>
      <c r="C77" s="38" t="s">
        <v>60</v>
      </c>
      <c r="D77" s="38"/>
      <c r="E77" s="38" t="s">
        <v>10</v>
      </c>
      <c r="F77" s="38"/>
      <c r="G77" s="38" t="s">
        <v>11</v>
      </c>
      <c r="H77" s="38"/>
      <c r="I77" s="38" t="s">
        <v>61</v>
      </c>
      <c r="J77" s="38"/>
      <c r="K77" s="38" t="s">
        <v>62</v>
      </c>
      <c r="L77" s="38"/>
      <c r="M77" s="40"/>
      <c r="N77" s="40"/>
      <c r="O77" s="40"/>
      <c r="P77" s="40"/>
    </row>
    <row r="78" spans="1:22">
      <c r="A78" s="31" t="s">
        <v>7</v>
      </c>
      <c r="B78" s="20"/>
      <c r="C78" s="38"/>
      <c r="D78" s="38"/>
      <c r="E78" s="41"/>
      <c r="F78" s="41"/>
      <c r="G78" s="41"/>
      <c r="H78" s="41"/>
      <c r="I78" s="41"/>
      <c r="J78" s="41"/>
      <c r="K78" s="41"/>
      <c r="L78" s="41"/>
    </row>
    <row r="79" spans="1:22">
      <c r="A79" s="31" t="s">
        <v>0</v>
      </c>
      <c r="B79" s="3">
        <f>F38*100/106</f>
        <v>0</v>
      </c>
      <c r="C79" s="38"/>
      <c r="D79" s="38"/>
      <c r="E79" s="38"/>
      <c r="F79" s="38"/>
      <c r="G79" s="38"/>
      <c r="H79" s="38"/>
      <c r="I79" s="38">
        <f>F46*100/106</f>
        <v>0</v>
      </c>
      <c r="J79" s="38"/>
      <c r="K79" s="38">
        <f>H47*100/106</f>
        <v>0</v>
      </c>
      <c r="L79" s="38"/>
    </row>
    <row r="80" spans="1:22">
      <c r="A80" s="31" t="s">
        <v>63</v>
      </c>
      <c r="B80" s="20"/>
      <c r="C80" s="38"/>
      <c r="D80" s="38"/>
      <c r="E80" s="38"/>
      <c r="F80" s="38"/>
      <c r="G80" s="38"/>
      <c r="H80" s="38"/>
      <c r="I80" s="20"/>
      <c r="J80" s="20"/>
      <c r="K80" s="20"/>
      <c r="L80" s="20"/>
    </row>
    <row r="81" spans="1:12">
      <c r="A81" s="31" t="s">
        <v>1</v>
      </c>
      <c r="B81" s="20"/>
      <c r="C81" s="38"/>
      <c r="D81" s="38"/>
      <c r="E81" s="38"/>
      <c r="F81" s="38"/>
      <c r="G81" s="38"/>
      <c r="H81" s="38"/>
      <c r="I81" s="20"/>
      <c r="J81" s="20"/>
      <c r="K81" s="20"/>
      <c r="L81" s="20"/>
    </row>
    <row r="82" spans="1:12">
      <c r="A82" s="31" t="s">
        <v>64</v>
      </c>
      <c r="B82" s="20"/>
      <c r="C82" s="38"/>
      <c r="D82" s="38"/>
      <c r="E82" s="38"/>
      <c r="F82" s="38"/>
      <c r="G82" s="38"/>
      <c r="H82" s="38"/>
      <c r="I82" s="38">
        <f>F54*100/106</f>
        <v>0</v>
      </c>
      <c r="J82" s="38"/>
      <c r="K82" s="20"/>
      <c r="L82" s="20"/>
    </row>
    <row r="83" spans="1:12">
      <c r="A83" s="31" t="s">
        <v>65</v>
      </c>
      <c r="B83" s="20"/>
      <c r="C83" s="38"/>
      <c r="D83" s="38"/>
      <c r="E83" s="20"/>
      <c r="F83" s="20"/>
      <c r="G83" s="20"/>
      <c r="H83" s="20"/>
      <c r="I83" s="20"/>
      <c r="J83" s="20"/>
      <c r="K83" s="20"/>
      <c r="L83" s="20"/>
    </row>
    <row r="84" spans="1:12">
      <c r="A84" s="31" t="s">
        <v>66</v>
      </c>
      <c r="B84" s="20"/>
      <c r="C84" s="38"/>
      <c r="D84" s="38"/>
      <c r="E84" s="20"/>
      <c r="F84" s="20"/>
      <c r="G84" s="20"/>
      <c r="H84" s="20"/>
      <c r="I84" s="20"/>
      <c r="J84" s="20"/>
      <c r="K84" s="20"/>
      <c r="L84" s="20"/>
    </row>
    <row r="85" spans="1:12">
      <c r="A85" s="39" t="s">
        <v>67</v>
      </c>
      <c r="B85" s="39" t="s">
        <v>52</v>
      </c>
      <c r="C85" s="39"/>
      <c r="D85" s="39"/>
      <c r="E85" s="39"/>
      <c r="F85" s="39"/>
      <c r="G85" s="38" t="s">
        <v>68</v>
      </c>
      <c r="H85" s="38"/>
      <c r="I85" s="38"/>
      <c r="J85" s="38"/>
      <c r="K85" s="38"/>
      <c r="L85" s="38"/>
    </row>
    <row r="86" spans="1:12">
      <c r="A86" s="39"/>
      <c r="B86" s="38">
        <f>D72*100/106</f>
        <v>0</v>
      </c>
      <c r="C86" s="38"/>
      <c r="D86" s="38"/>
      <c r="E86" s="38"/>
      <c r="F86" s="38"/>
      <c r="G86" s="38">
        <f>H72*100/583</f>
        <v>0</v>
      </c>
      <c r="H86" s="38"/>
      <c r="I86" s="38"/>
      <c r="J86" s="38"/>
      <c r="K86" s="38"/>
      <c r="L86" s="38"/>
    </row>
  </sheetData>
  <mergeCells count="161">
    <mergeCell ref="A1:A3"/>
    <mergeCell ref="B1:B3"/>
    <mergeCell ref="C1:C3"/>
    <mergeCell ref="D1:D3"/>
    <mergeCell ref="E1:E3"/>
    <mergeCell ref="F1:I1"/>
    <mergeCell ref="L2:L3"/>
    <mergeCell ref="P2:P3"/>
    <mergeCell ref="J1:L1"/>
    <mergeCell ref="M1:M3"/>
    <mergeCell ref="N1:N3"/>
    <mergeCell ref="O1:O3"/>
    <mergeCell ref="P1:R1"/>
    <mergeCell ref="S1:V1"/>
    <mergeCell ref="Q2:Q3"/>
    <mergeCell ref="R2:R3"/>
    <mergeCell ref="S2:T2"/>
    <mergeCell ref="U2:V2"/>
    <mergeCell ref="A37:C37"/>
    <mergeCell ref="D37:E37"/>
    <mergeCell ref="F37:H37"/>
    <mergeCell ref="I37:K37"/>
    <mergeCell ref="D38:E38"/>
    <mergeCell ref="F38:H38"/>
    <mergeCell ref="I38:K38"/>
    <mergeCell ref="X2:AB2"/>
    <mergeCell ref="AC2:AG2"/>
    <mergeCell ref="A34:B34"/>
    <mergeCell ref="A35:C36"/>
    <mergeCell ref="D35:K35"/>
    <mergeCell ref="L35:L36"/>
    <mergeCell ref="D36:E36"/>
    <mergeCell ref="F36:H36"/>
    <mergeCell ref="I36:K36"/>
    <mergeCell ref="W1:W2"/>
    <mergeCell ref="X1:AG1"/>
    <mergeCell ref="F2:F3"/>
    <mergeCell ref="G2:G3"/>
    <mergeCell ref="H2:H3"/>
    <mergeCell ref="I2:I3"/>
    <mergeCell ref="J2:J3"/>
    <mergeCell ref="K2:K3"/>
    <mergeCell ref="A43:B47"/>
    <mergeCell ref="D43:E43"/>
    <mergeCell ref="F43:G43"/>
    <mergeCell ref="H43:I43"/>
    <mergeCell ref="J43:K43"/>
    <mergeCell ref="L43:M43"/>
    <mergeCell ref="D44:E44"/>
    <mergeCell ref="F44:G44"/>
    <mergeCell ref="A39:B39"/>
    <mergeCell ref="D39:E39"/>
    <mergeCell ref="F39:H39"/>
    <mergeCell ref="I39:K39"/>
    <mergeCell ref="I40:K40"/>
    <mergeCell ref="A41:C42"/>
    <mergeCell ref="D41:N41"/>
    <mergeCell ref="D42:E42"/>
    <mergeCell ref="F42:G42"/>
    <mergeCell ref="H42:I42"/>
    <mergeCell ref="H44:I44"/>
    <mergeCell ref="J44:K44"/>
    <mergeCell ref="L44:M44"/>
    <mergeCell ref="D45:E45"/>
    <mergeCell ref="F45:G45"/>
    <mergeCell ref="H45:I45"/>
    <mergeCell ref="J45:K45"/>
    <mergeCell ref="L45:M45"/>
    <mergeCell ref="J42:K42"/>
    <mergeCell ref="L42:M42"/>
    <mergeCell ref="D46:E46"/>
    <mergeCell ref="F46:G46"/>
    <mergeCell ref="H46:I46"/>
    <mergeCell ref="J46:K46"/>
    <mergeCell ref="L46:M46"/>
    <mergeCell ref="D47:E47"/>
    <mergeCell ref="F47:G47"/>
    <mergeCell ref="H47:I47"/>
    <mergeCell ref="J47:K47"/>
    <mergeCell ref="L47:M47"/>
    <mergeCell ref="B52:C52"/>
    <mergeCell ref="D52:E52"/>
    <mergeCell ref="B53:C53"/>
    <mergeCell ref="D53:E53"/>
    <mergeCell ref="B54:C54"/>
    <mergeCell ref="D54:E54"/>
    <mergeCell ref="A48:B50"/>
    <mergeCell ref="D48:E48"/>
    <mergeCell ref="D49:E49"/>
    <mergeCell ref="D50:E50"/>
    <mergeCell ref="B51:C51"/>
    <mergeCell ref="D51:E51"/>
    <mergeCell ref="A57:C57"/>
    <mergeCell ref="D57:E57"/>
    <mergeCell ref="F57:G57"/>
    <mergeCell ref="H57:I57"/>
    <mergeCell ref="A58:A59"/>
    <mergeCell ref="A60:A62"/>
    <mergeCell ref="F54:G54"/>
    <mergeCell ref="B55:C55"/>
    <mergeCell ref="D55:E55"/>
    <mergeCell ref="F55:G55"/>
    <mergeCell ref="H55:I55"/>
    <mergeCell ref="A56:C56"/>
    <mergeCell ref="D56:E56"/>
    <mergeCell ref="F69:G69"/>
    <mergeCell ref="H69:J69"/>
    <mergeCell ref="D70:E70"/>
    <mergeCell ref="F70:G70"/>
    <mergeCell ref="H70:J70"/>
    <mergeCell ref="D71:E71"/>
    <mergeCell ref="F71:G71"/>
    <mergeCell ref="H71:J71"/>
    <mergeCell ref="A66:A71"/>
    <mergeCell ref="D66:E66"/>
    <mergeCell ref="F66:G66"/>
    <mergeCell ref="D67:E67"/>
    <mergeCell ref="F67:G67"/>
    <mergeCell ref="H67:J67"/>
    <mergeCell ref="D68:E68"/>
    <mergeCell ref="F68:G68"/>
    <mergeCell ref="H68:J68"/>
    <mergeCell ref="D69:E69"/>
    <mergeCell ref="M77:N77"/>
    <mergeCell ref="O77:P77"/>
    <mergeCell ref="C78:D78"/>
    <mergeCell ref="E78:F78"/>
    <mergeCell ref="G78:H78"/>
    <mergeCell ref="I78:J78"/>
    <mergeCell ref="K78:L78"/>
    <mergeCell ref="D72:E72"/>
    <mergeCell ref="F72:G72"/>
    <mergeCell ref="H72:J72"/>
    <mergeCell ref="C76:F76"/>
    <mergeCell ref="C77:D77"/>
    <mergeCell ref="E77:F77"/>
    <mergeCell ref="G77:H77"/>
    <mergeCell ref="I77:J77"/>
    <mergeCell ref="C79:D79"/>
    <mergeCell ref="E79:F79"/>
    <mergeCell ref="G79:H79"/>
    <mergeCell ref="I79:J79"/>
    <mergeCell ref="K79:L79"/>
    <mergeCell ref="C80:D80"/>
    <mergeCell ref="E80:F80"/>
    <mergeCell ref="G80:H80"/>
    <mergeCell ref="K77:L77"/>
    <mergeCell ref="I82:J82"/>
    <mergeCell ref="C83:D83"/>
    <mergeCell ref="C84:D84"/>
    <mergeCell ref="A85:A86"/>
    <mergeCell ref="B85:F85"/>
    <mergeCell ref="G85:L85"/>
    <mergeCell ref="B86:F86"/>
    <mergeCell ref="G86:L86"/>
    <mergeCell ref="C81:D81"/>
    <mergeCell ref="E81:F81"/>
    <mergeCell ref="G81:H81"/>
    <mergeCell ref="C82:D82"/>
    <mergeCell ref="E82:F82"/>
    <mergeCell ref="G82:H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 1</vt:lpstr>
      <vt:lpstr>ورقة 2</vt:lpstr>
      <vt:lpstr>ورقة 3</vt:lpstr>
      <vt:lpstr>المجمل</vt:lpstr>
    </vt:vector>
  </TitlesOfParts>
  <Company>Naim Al Hussaini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hussam</dc:creator>
  <cp:lastModifiedBy>hussam</cp:lastModifiedBy>
  <dcterms:created xsi:type="dcterms:W3CDTF">2013-04-08T12:59:00Z</dcterms:created>
  <dcterms:modified xsi:type="dcterms:W3CDTF">2013-04-12T03:04:34Z</dcterms:modified>
</cp:coreProperties>
</file>